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100"/>
  </bookViews>
  <sheets>
    <sheet name="Лист1" sheetId="1" r:id="rId1"/>
  </sheets>
  <definedNames>
    <definedName name="_xlnm._FilterDatabase" localSheetId="0" hidden="1">Лист1!$A$6:$N$244</definedName>
    <definedName name="Date">Лист1!$K$3</definedName>
    <definedName name="DateEnd">Лист1!$L$3</definedName>
    <definedName name="_xlnm.Print_Titles" localSheetId="0">Лист1!$4:$6</definedName>
    <definedName name="_xlnm.Print_Area" localSheetId="0">Лист1!$A$1:$J$244</definedName>
  </definedNames>
  <calcPr calcId="162913" refMode="R1C1"/>
</workbook>
</file>

<file path=xl/calcChain.xml><?xml version="1.0" encoding="utf-8"?>
<calcChain xmlns="http://schemas.openxmlformats.org/spreadsheetml/2006/main">
  <c r="G7" i="1" l="1"/>
  <c r="J7" i="1"/>
  <c r="I7" i="1"/>
  <c r="H7" i="1"/>
</calcChain>
</file>

<file path=xl/sharedStrings.xml><?xml version="1.0" encoding="utf-8"?>
<sst xmlns="http://schemas.openxmlformats.org/spreadsheetml/2006/main" count="1225" uniqueCount="449">
  <si>
    <t>Наименование источника доходов (наименование кода бюджетной квалификации)</t>
  </si>
  <si>
    <t>Код бюджетной квалификации</t>
  </si>
  <si>
    <t>Наименование главного администратора доходов краевого бюджета</t>
  </si>
  <si>
    <t>Нормативы распределения доходов в краевой бюджет (%)</t>
  </si>
  <si>
    <t>плановый период</t>
  </si>
  <si>
    <t>1 01 01000 00 0000 110</t>
  </si>
  <si>
    <t>Налог на прибыль организаций</t>
  </si>
  <si>
    <t>182</t>
  </si>
  <si>
    <t>Управление Федеральной налоговой службы по Камчатскому краю</t>
  </si>
  <si>
    <t>1 01 02000 01 0000 110</t>
  </si>
  <si>
    <t>Налог на доходы физических лиц</t>
  </si>
  <si>
    <t>1 03 02100 01 0000 110</t>
  </si>
  <si>
    <t>Акцизы на пиво, производимое на территории Российской Федерации</t>
  </si>
  <si>
    <t>100</t>
  </si>
  <si>
    <t>Управление Федерального казначейства по Камчатскому краю</t>
  </si>
  <si>
    <t>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</si>
  <si>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</si>
  <si>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</si>
  <si>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</si>
  <si>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</si>
  <si>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</si>
  <si>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</si>
  <si>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</si>
  <si>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</si>
  <si>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</si>
  <si>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</si>
  <si>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 xml:space="preserve">Акцизы на средние дистилляты, производимые на территории Российской Федерации  </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</si>
  <si>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</si>
  <si>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</si>
  <si>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</si>
  <si>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</si>
  <si>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</si>
  <si>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</si>
  <si>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</si>
  <si>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</si>
  <si>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</si>
  <si>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</si>
  <si>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</si>
  <si>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</si>
  <si>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</si>
  <si>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</si>
  <si>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</si>
  <si>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</si>
  <si>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</si>
  <si>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</si>
  <si>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t>
  </si>
  <si>
    <t>Управление Министерства внутренних дел Российской Федерации по Камчатскому краю</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</si>
  <si>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</si>
  <si>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</si>
  <si>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</si>
  <si>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</si>
  <si>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t>
  </si>
  <si>
    <t>Управление федеральной службы государственной регистрации, кадастра и картографии по Камчатскому краю</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</si>
  <si>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</si>
  <si>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</si>
  <si>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808</t>
  </si>
  <si>
    <t>Министерство природных ресурсов и экологии Камчатского края</t>
  </si>
  <si>
    <t>813</t>
  </si>
  <si>
    <t>Министерство образования и молодежной политики Камчатского края</t>
  </si>
  <si>
    <t>843</t>
  </si>
  <si>
    <t>Министерство экономического развития и торговли Камчатского края</t>
  </si>
  <si>
    <t>854</t>
  </si>
  <si>
    <t>Агентство инвестиций и предпринимательства Камчатского края</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</si>
  <si>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</si>
  <si>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</si>
  <si>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</si>
  <si>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</si>
  <si>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t>
  </si>
  <si>
    <t>Управление Министерства юстиции Российской Федерации по Камчатскому краю</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</si>
  <si>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</si>
  <si>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</si>
  <si>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</si>
  <si>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</si>
  <si>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096</t>
  </si>
  <si>
    <t>Управление Федеральной службы по надзору в сфере связи, информационных технологий и массовых коммуникаций по Камчатскому краю</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</si>
  <si>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</si>
  <si>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</si>
  <si>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</si>
  <si>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</si>
  <si>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836</t>
  </si>
  <si>
    <t>Инспекция государственного технического надзора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</si>
  <si>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</si>
  <si>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</si>
  <si>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833</t>
  </si>
  <si>
    <t>Министерство транспорта и дорожного строительства Камчатского края</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</si>
  <si>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</si>
  <si>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</si>
  <si>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</si>
  <si>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</si>
  <si>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855</t>
  </si>
  <si>
    <t>Агентство по обращению с отходами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</si>
  <si>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</si>
  <si>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</si>
  <si>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</si>
  <si>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</si>
  <si>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</si>
  <si>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</si>
  <si>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838</t>
  </si>
  <si>
    <t>Государственная жилищная инспекция Камчатского края</t>
  </si>
  <si>
    <t>1 09 00000 00 0000 110</t>
  </si>
  <si>
    <t>ЗАДОЛЖЕННОСТЬ И ПЕРЕРАСЧЕТЫ ПО ОТМЕНЕННЫМ НАЛОГАМ, СБОРАМ И ИНЫМ ОБЯЗАТЕЛЬНЫМ ПЛАТЕЖАМ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</si>
  <si>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</si>
  <si>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</si>
  <si>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822</t>
  </si>
  <si>
    <t>Министерство имущественных и земельных отношений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</si>
  <si>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</si>
  <si>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</si>
  <si>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811</t>
  </si>
  <si>
    <t>Министерство финансов Камчатского края</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</si>
  <si>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</si>
  <si>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</si>
  <si>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</si>
  <si>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</si>
  <si>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826</t>
  </si>
  <si>
    <t>Агентство по делам архивов Камчатского края</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</si>
  <si>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</si>
  <si>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</si>
  <si>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</si>
  <si>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</si>
  <si>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</si>
  <si>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</si>
  <si>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</si>
  <si>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</si>
  <si>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</si>
  <si>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</si>
  <si>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810</t>
  </si>
  <si>
    <t>Министерство жилищно-коммунального хозяйства и энергетики Камчатского края</t>
  </si>
  <si>
    <t>1 12 01000 01 0000 120</t>
  </si>
  <si>
    <t>Плата за негативное воздействие на окружающую среду</t>
  </si>
  <si>
    <t>048</t>
  </si>
  <si>
    <t>Управление Федеральной службы по надзору в сфере природопользования по Камчатскому краю</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</si>
  <si>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</si>
  <si>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</si>
  <si>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</si>
  <si>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</si>
  <si>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</si>
  <si>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</si>
  <si>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</si>
  <si>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</si>
  <si>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</si>
  <si>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</si>
  <si>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848</t>
  </si>
  <si>
    <t>Агентство лесного хозяйства и охраны животного мира Камчатского края</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</si>
  <si>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</si>
  <si>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</si>
  <si>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</si>
  <si>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</si>
  <si>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1 13 01031 01 0000 130</t>
  </si>
  <si>
    <t xml:space="preserve">Плата за предоставление сведений из Единого государственного реестра недвижимости </t>
  </si>
  <si>
    <t>1 13 01410 01 0000 130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</si>
  <si>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</si>
  <si>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</si>
  <si>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</si>
  <si>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</si>
  <si>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</si>
  <si>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807</t>
  </si>
  <si>
    <t>Министерство сельского хозяйства, пищевой и перерабатывающей промышленности Камчатского края</t>
  </si>
  <si>
    <t>814</t>
  </si>
  <si>
    <t>Министерство здравоохранения Камчатского края</t>
  </si>
  <si>
    <t>819</t>
  </si>
  <si>
    <t>Министерство специальных программ и по делам казачества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</si>
  <si>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</si>
  <si>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</si>
  <si>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820</t>
  </si>
  <si>
    <t>Агентство по информатизации и связи Камчатского края</t>
  </si>
  <si>
    <t>1 13 02992 02 0000 130</t>
  </si>
  <si>
    <t>Прочие доходы от компенсации затрат бюджетов субъектов Российской Федерации</t>
  </si>
  <si>
    <t>801</t>
  </si>
  <si>
    <t>Законодательное Собрание Камчатского края</t>
  </si>
  <si>
    <t>802</t>
  </si>
  <si>
    <t>Контрольно-счетная палата Камчатского края</t>
  </si>
  <si>
    <t>804</t>
  </si>
  <si>
    <t>Аппарат Губернатора и Правительства Камчатского края</t>
  </si>
  <si>
    <t>812</t>
  </si>
  <si>
    <t>Министерство строительства Камчатского края</t>
  </si>
  <si>
    <t>815</t>
  </si>
  <si>
    <t>Министерство социального развития и труда Камчатского края</t>
  </si>
  <si>
    <t>816</t>
  </si>
  <si>
    <t>Министерство культуры Камчатского края</t>
  </si>
  <si>
    <t>825</t>
  </si>
  <si>
    <t>Агентство записи актов гражданского состояния Камчатского края</t>
  </si>
  <si>
    <t>829</t>
  </si>
  <si>
    <t>Агентство по занятости населения и миграционной политике Камчатского края</t>
  </si>
  <si>
    <t>832</t>
  </si>
  <si>
    <t>Агентство по ветеринарии Камчатского края</t>
  </si>
  <si>
    <t>834</t>
  </si>
  <si>
    <t>Агентство по обеспечению деятельности мировых судей Камчатского края</t>
  </si>
  <si>
    <t>842</t>
  </si>
  <si>
    <t>Избирательная комиссия Камчатского края</t>
  </si>
  <si>
    <t>845</t>
  </si>
  <si>
    <t>Палата Уполномоченных в Камчатском крае</t>
  </si>
  <si>
    <t>846</t>
  </si>
  <si>
    <t>Агентство по внутренней политике Камчатского края</t>
  </si>
  <si>
    <t>847</t>
  </si>
  <si>
    <t>Министерство спорта Камчатского края</t>
  </si>
  <si>
    <t>850</t>
  </si>
  <si>
    <t>Агентство по туризму и внешним связям Камчатского края</t>
  </si>
  <si>
    <t>852</t>
  </si>
  <si>
    <t>Министерство территориального развития Камчатского края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</si>
  <si>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</si>
  <si>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</si>
  <si>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</si>
  <si>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</si>
  <si>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</si>
  <si>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</si>
  <si>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</si>
  <si>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</si>
  <si>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</si>
  <si>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</si>
  <si>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1 16 26000 01 0000 140</t>
  </si>
  <si>
    <t>Денежные взыскания (штрафы) за нарушение законодательства о рекламе</t>
  </si>
  <si>
    <t>161</t>
  </si>
  <si>
    <t>Управление Федеральной антимонопольной службы по Камчатскому краю</t>
  </si>
  <si>
    <t>1 16 27000 01 0000 140</t>
  </si>
  <si>
    <t>Денежные взыскания (штрафы) за нарушение законодательства Российской Федерации о пожарной безопасности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</si>
  <si>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</si>
  <si>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</si>
  <si>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</si>
  <si>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</si>
  <si>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</si>
  <si>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</si>
  <si>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</si>
  <si>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</si>
  <si>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840</t>
  </si>
  <si>
    <t>Государственная инспекция по контролю в сфере закупок Камчатского края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</si>
  <si>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</si>
  <si>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</si>
  <si>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</si>
  <si>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</si>
  <si>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</si>
  <si>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</si>
  <si>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141</t>
  </si>
  <si>
    <t>Федеральная служба по надзору в сфере защиты прав потребителей и благополучия человека</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</si>
  <si>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</si>
  <si>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</si>
  <si>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</si>
  <si>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</si>
  <si>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</si>
  <si>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</si>
  <si>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</si>
  <si>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</si>
  <si>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</si>
  <si>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</si>
  <si>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</si>
  <si>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</si>
  <si>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</si>
  <si>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</si>
  <si>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</si>
  <si>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 xml:space="preserve">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 </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</si>
  <si>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</si>
  <si>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</si>
  <si>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</si>
  <si>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 xml:space="preserve">Субсидии бюджетам субъектов Российской Федерации на поддержку региональных проектов в сфере информационных технологий </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</si>
  <si>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</si>
  <si>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</si>
  <si>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</si>
  <si>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</si>
  <si>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</si>
  <si>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</si>
  <si>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</si>
  <si>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</si>
  <si>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</si>
  <si>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</si>
  <si>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</si>
  <si>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</si>
  <si>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2 02 25138 02 0000 151</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</si>
  <si>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</si>
  <si>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2 02 25202 02 0000 151</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</si>
  <si>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</si>
  <si>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</si>
  <si>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</si>
  <si>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2 02 25228 02 0000 151</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</si>
  <si>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</si>
  <si>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2 02 25229 02 0000 151</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</si>
  <si>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</si>
  <si>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2 02 25382 02 0000 151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</si>
  <si>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</si>
  <si>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2 02 25402 02 0000 151</t>
  </si>
  <si>
    <t xml:space="preserve">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</si>
  <si>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</si>
  <si>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</si>
  <si>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</si>
  <si>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</si>
  <si>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2 02 25478 02 0000 151</t>
  </si>
  <si>
    <t xml:space="preserve">Субсидии бюджетам субъектов Российской Федерации на реализацию дополнительных мероприятий в сфере занятости населения </t>
  </si>
  <si>
    <t>2 02 25497 02 0000 151</t>
  </si>
  <si>
    <t xml:space="preserve">Субсидии бюджетам субъектов Российской Федерации на реализацию мероприятий по обеспечению жильем молодых семей </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</si>
  <si>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</si>
  <si>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</si>
  <si>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2 02 25511 02 0000 151</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</si>
  <si>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</si>
  <si>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</si>
  <si>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</si>
  <si>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</si>
  <si>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</si>
  <si>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2 02 25517 02 0000 151</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</si>
  <si>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 </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</si>
  <si>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</si>
  <si>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</si>
  <si>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</si>
  <si>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</si>
  <si>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</si>
  <si>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</si>
  <si>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</si>
  <si>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 xml:space="preserve">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</si>
  <si>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</si>
  <si>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</si>
  <si>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</si>
  <si>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</si>
  <si>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</si>
  <si>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</si>
  <si>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</si>
  <si>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</si>
  <si>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</si>
  <si>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</si>
  <si>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</si>
  <si>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</si>
  <si>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</si>
  <si>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</si>
  <si>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</si>
  <si>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</si>
  <si>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</si>
  <si>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 xml:space="preserve">Субсидии бюджетам субъектов Российской Федерации на реализацию мероприятий по устойчивому развитию сельских территорий </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</si>
  <si>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</si>
  <si>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</si>
  <si>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</si>
  <si>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</si>
  <si>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</si>
  <si>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</si>
  <si>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</si>
  <si>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</si>
  <si>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</si>
  <si>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</si>
  <si>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</si>
  <si>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</si>
  <si>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</si>
  <si>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</si>
  <si>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</si>
  <si>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</si>
  <si>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</si>
  <si>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</si>
  <si>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</si>
  <si>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</si>
  <si>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</si>
  <si>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</si>
  <si>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</si>
  <si>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</si>
  <si>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</si>
  <si>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</si>
  <si>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</si>
  <si>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</si>
  <si>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</si>
  <si>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</si>
  <si>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</si>
  <si>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</si>
  <si>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</si>
  <si>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</si>
  <si>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</si>
  <si>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</si>
  <si>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</si>
  <si>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</si>
  <si>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</si>
  <si>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</si>
  <si>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2 02 45141 02 0000 151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</si>
  <si>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</si>
  <si>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2 02 45142 02 0000 151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</si>
  <si>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</si>
  <si>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</si>
  <si>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</si>
  <si>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</si>
  <si>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</si>
  <si>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</si>
  <si>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</si>
  <si>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</si>
  <si>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</si>
  <si>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2 02 45505 02 0000 151</t>
  </si>
  <si>
    <t>Иные межбюджетные трансферты на реализацию мероприятий планов социального развития центра экономического роста субъектов Российской Федерации, входящих в состав Дальневосточного федерального округа</t>
  </si>
  <si>
    <t>2 02 45574 02 0000 151</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</si>
  <si>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</si>
  <si>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</si>
  <si>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</si>
  <si>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Иные межбюджетные трансферты в целях развития паллиативной медицинской помощи за счет средств резервного фонда Правительства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</si>
  <si>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</si>
  <si>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</si>
  <si>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2 07 02030 02 0000 180</t>
  </si>
  <si>
    <t>Прочие безвозмездные поступления в бюджеты субъектов Российской Федерации</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</si>
  <si>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</si>
  <si>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</si>
  <si>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</si>
  <si>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</si>
  <si>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</si>
  <si>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</si>
  <si>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</si>
  <si>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</si>
  <si>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</si>
  <si>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</si>
  <si>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2 19 25054 02 0000 151</t>
  </si>
  <si>
    <t>Возврат остатков субсидий на развитие семейных животноводческих ферм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</si>
  <si>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</si>
  <si>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</si>
  <si>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</si>
  <si>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</si>
  <si>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</si>
  <si>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</si>
  <si>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</si>
  <si>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</si>
  <si>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2 19 25462 02 0000 151</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</si>
  <si>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</si>
  <si>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2 19 25515 02 0000 151</t>
  </si>
  <si>
    <t xml:space="preserve">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 </t>
  </si>
  <si>
    <t>2 19 25544 02 0000 151</t>
  </si>
  <si>
    <t xml:space="preserve">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 </t>
  </si>
  <si>
    <t>2 19 25555 02 0000 151</t>
  </si>
  <si>
    <t xml:space="preserve">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 </t>
  </si>
  <si>
    <t>2 19 35129 02 0000 151</t>
  </si>
  <si>
    <t xml:space="preserve">Возврат остатков субвенций на осуществление отдельных полномочий в области лесных отношений из бюджетов субъектов Российской Федерации  </t>
  </si>
  <si>
    <t>2 19 35250 02 0000 151</t>
  </si>
  <si>
    <t>2 19 35290 02 0000 151</t>
  </si>
  <si>
    <t xml:space="preserve">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 </t>
  </si>
  <si>
    <t>2 19 35380 02 0000 151</t>
  </si>
  <si>
    <t xml:space="preserve">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 </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</si>
  <si>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</si>
  <si>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</si>
  <si>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</si>
  <si>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</si>
  <si>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</si>
  <si>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</si>
  <si>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Итого</t>
  </si>
  <si>
    <t>2019 год прогноз</t>
  </si>
  <si>
    <t>2020 год прогноз</t>
  </si>
  <si>
    <t>на 2018 год</t>
  </si>
  <si>
    <t>на 2019-2021 гг</t>
  </si>
  <si>
    <t>2021 год прогноз</t>
  </si>
  <si>
    <t>82</t>
  </si>
  <si>
    <r>
      <t>70</t>
    </r>
    <r>
      <rPr>
        <sz val="8"/>
        <color rgb="FF000000"/>
        <rFont val="Times New Roman"/>
        <family val="1"/>
        <charset val="204"/>
      </rPr>
      <t xml:space="preserve">
(1,3% от 70 поступающих с территории ПКГО подлежит зачислению в бюджет ПКГО)</t>
    </r>
  </si>
  <si>
    <t>100 и 60 по разным видам поступлений</t>
  </si>
  <si>
    <t xml:space="preserve">с 01.01 по 30.06 - 57,1;
с 01.07 по 31.12 - 84,41 </t>
  </si>
  <si>
    <t>с 01.01 по 30.06 - 57,1;
с 01.07 по 31.12 - 84,42</t>
  </si>
  <si>
    <t>с 01.01 по 30.06 - 57,1;
с 01.07 по 31.12 - 84,43</t>
  </si>
  <si>
    <t>с 01.01 по 30.06 - 57,1;
с 01.07 по 31.12 - 84,44</t>
  </si>
  <si>
    <t>2019 - 
с 01.01 по 31.01 - 86,65; 
с 01.02 по 31.12 - 58,1;
2020 - 58,2
2021 - 88</t>
  </si>
  <si>
    <t>Реестр источников доходов краевого бюджета на 2019 год и на плановый период 2020 и 2021 годов</t>
  </si>
  <si>
    <t>тыс. рублей</t>
  </si>
  <si>
    <t>Код главного администратора доходов краевого бюджета</t>
  </si>
  <si>
    <t>2018 год уточненный план (по состоянию на 16.10.2018 г.)</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</si>
  <si>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</si>
  <si>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2 02 25112 02 0000 151</t>
  </si>
  <si>
    <t>Дотации бюджетам субъектов Российской Федерации в целях стимулирования роста налогового потенциала по налогу на прибыль организаций</t>
  </si>
  <si>
    <t>Иные межбюджетные трансферты на финансовое обеспечение мероприятий по созданию детских технопарков «Кванториум»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</si>
</sst>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11"/>
      <color theme="1"/>
      <name val="Calibri"/>
      <family val="2"/>
      <scheme val="minor"/>
    </font>
    <font>
      <sz val="11"/>
      <color theme="1"/>
      <name val="Times New Roman"/>
      <family val="1"/>
      <charset val="204"/>
    </font>
    <font>
      <sz val="8"/>
      <color theme="1"/>
      <name val="Times New Roman"/>
      <family val="1"/>
      <charset val="204"/>
    </font>
    <font>
      <sz val="10"/>
      <color theme="1"/>
      <name val="Times New Roman"/>
      <family val="1"/>
      <charset val="204"/>
    </font>
    <font>
      <sz val="12"/>
      <color theme="1"/>
      <name val="Times New Roman"/>
      <family val="1"/>
      <charset val="204"/>
    </font>
    <font>
      <b/>
      <sz val="10"/>
      <color theme="1"/>
      <name val="Times New Roman"/>
      <family val="1"/>
      <charset val="204"/>
    </font>
    <font>
      <b/>
      <sz val="10"/>
      <color theme="1"/>
      <name val="Calibri"/>
      <family val="2"/>
      <scheme val="minor"/>
    </font>
    <font>
      <sz val="10"/>
      <name val="Times New Roman"/>
      <family val="1"/>
      <charset val="204"/>
    </font>
    <font>
      <b/>
      <sz val="11"/>
      <color theme="1"/>
      <name val="Times New Roman"/>
      <family val="1"/>
      <charset val="204"/>
    </font>
    <font>
      <sz val="11"/>
      <color theme="0"/>
      <name val="Times New Roman"/>
      <family val="1"/>
      <charset val="204"/>
    </font>
    <font>
      <sz val="10"/>
      <color rgb="FF000000"/>
      <name val="Times New Roman"/>
      <family val="2"/>
    </font>
    <font>
      <sz val="8"/>
      <color rgb="FF000000"/>
      <name val="Times New Roman"/>
      <family val="1"/>
      <charset val="204"/>
    </font>
    <font>
      <sz val="16"/>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76">
    <xf numFmtId="0" fontId="0" fillId="0" borderId="0" xfId="0"/>
    <xf numFmtId="0" fontId="1" fillId="0" borderId="0" xfId="0" applyFont="1"/>
    <xf numFmtId="0" fontId="2" fillId="0" borderId="0" xfId="0" applyFont="1" applyAlignment="1">
      <alignment horizontal="right"/>
    </xf>
    <xf numFmtId="0" fontId="5" fillId="0" borderId="0" xfId="0" applyFont="1"/>
    <xf numFmtId="0" fontId="5" fillId="0" borderId="1" xfId="0" applyFont="1" applyBorder="1" applyAlignment="1">
      <alignment horizontal="center" vertical="center"/>
    </xf>
    <xf numFmtId="0" fontId="6" fillId="0" borderId="0" xfId="0" applyFont="1"/>
    <xf numFmtId="0" fontId="8" fillId="0" borderId="1" xfId="0" applyFont="1" applyBorder="1"/>
    <xf numFmtId="0" fontId="1" fillId="0" borderId="1" xfId="0" applyFont="1" applyBorder="1"/>
    <xf numFmtId="165" fontId="1" fillId="0" borderId="1" xfId="0" applyNumberFormat="1" applyFont="1" applyBorder="1"/>
    <xf numFmtId="165" fontId="0" fillId="0" borderId="0" xfId="0" applyNumberFormat="1"/>
    <xf numFmtId="165" fontId="1" fillId="0" borderId="0" xfId="0" applyNumberFormat="1" applyFont="1"/>
    <xf numFmtId="0" fontId="5" fillId="0" borderId="1" xfId="0" applyNumberFormat="1" applyFont="1" applyBorder="1" applyAlignment="1">
      <alignment horizontal="center" vertical="center"/>
    </xf>
    <xf numFmtId="0" fontId="9" fillId="2" borderId="0" xfId="0" applyFont="1" applyFill="1"/>
    <xf numFmtId="4" fontId="1" fillId="2" borderId="1" xfId="0" applyNumberFormat="1" applyFont="1" applyFill="1" applyBorder="1"/>
    <xf numFmtId="0" fontId="5" fillId="2" borderId="1" xfId="0" applyFont="1" applyFill="1" applyBorder="1" applyAlignment="1">
      <alignment horizontal="center" vertical="center"/>
    </xf>
    <xf numFmtId="49" fontId="1" fillId="0" borderId="0" xfId="0" applyNumberFormat="1" applyFont="1"/>
    <xf numFmtId="49" fontId="5" fillId="0" borderId="1" xfId="0" applyNumberFormat="1" applyFont="1" applyBorder="1" applyAlignment="1">
      <alignment horizontal="center" vertical="center"/>
    </xf>
    <xf numFmtId="49" fontId="0" fillId="0" borderId="0" xfId="0" applyNumberFormat="1"/>
    <xf numFmtId="49" fontId="1" fillId="0" borderId="1" xfId="0" applyNumberFormat="1" applyFont="1" applyBorder="1"/>
    <xf numFmtId="0" fontId="9" fillId="0" borderId="0" xfId="0" applyFont="1"/>
    <xf numFmtId="165" fontId="3" fillId="0" borderId="7" xfId="0" applyNumberFormat="1" applyFont="1" applyBorder="1" applyAlignment="1">
      <alignment horizontal="center" vertical="center"/>
    </xf>
    <xf numFmtId="0" fontId="3" fillId="0" borderId="6" xfId="0" applyFont="1" applyBorder="1" applyAlignment="1">
      <alignment horizontal="left" vertical="top" wrapText="1"/>
    </xf>
    <xf numFmtId="49" fontId="3" fillId="0" borderId="7"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left" vertical="top" wrapText="1"/>
    </xf>
    <xf numFmtId="49" fontId="3" fillId="0" borderId="10" xfId="0" applyNumberFormat="1" applyFont="1" applyBorder="1" applyAlignment="1">
      <alignment horizontal="center" vertical="center"/>
    </xf>
    <xf numFmtId="0" fontId="3" fillId="0" borderId="10" xfId="0" applyFont="1" applyBorder="1" applyAlignment="1">
      <alignment horizontal="center" vertical="center" wrapText="1"/>
    </xf>
    <xf numFmtId="49" fontId="10" fillId="0" borderId="10" xfId="0" applyNumberFormat="1" applyFont="1" applyFill="1" applyBorder="1" applyAlignment="1" applyProtection="1">
      <alignment horizontal="center" vertical="center" wrapText="1"/>
    </xf>
    <xf numFmtId="0" fontId="3" fillId="0" borderId="12" xfId="0" applyFont="1" applyBorder="1" applyAlignment="1">
      <alignment horizontal="left" vertical="top" wrapText="1"/>
    </xf>
    <xf numFmtId="49" fontId="3" fillId="0" borderId="13" xfId="0" applyNumberFormat="1" applyFont="1" applyBorder="1" applyAlignment="1">
      <alignment horizontal="center" vertical="center"/>
    </xf>
    <xf numFmtId="0" fontId="3" fillId="0" borderId="13" xfId="0" applyFont="1" applyBorder="1" applyAlignment="1">
      <alignment horizontal="center" vertical="center" wrapText="1"/>
    </xf>
    <xf numFmtId="49" fontId="10" fillId="0" borderId="13" xfId="0" applyNumberFormat="1" applyFont="1" applyFill="1" applyBorder="1" applyAlignment="1" applyProtection="1">
      <alignment horizontal="center" vertical="center" wrapText="1"/>
    </xf>
    <xf numFmtId="165" fontId="3" fillId="0" borderId="10" xfId="0" applyNumberFormat="1" applyFont="1" applyBorder="1" applyAlignment="1">
      <alignment horizontal="center" vertical="center"/>
    </xf>
    <xf numFmtId="165" fontId="3" fillId="0" borderId="13" xfId="0" applyNumberFormat="1" applyFont="1" applyBorder="1" applyAlignment="1">
      <alignment horizontal="center" vertical="center"/>
    </xf>
    <xf numFmtId="49" fontId="10" fillId="0" borderId="7" xfId="0" applyNumberFormat="1" applyFont="1" applyFill="1" applyBorder="1" applyAlignment="1" applyProtection="1">
      <alignment horizontal="center" vertical="center" wrapText="1"/>
    </xf>
    <xf numFmtId="49" fontId="10" fillId="2" borderId="10" xfId="0" applyNumberFormat="1" applyFont="1" applyFill="1" applyBorder="1" applyAlignment="1" applyProtection="1">
      <alignment horizontal="center" vertical="center" wrapText="1"/>
    </xf>
    <xf numFmtId="3" fontId="7" fillId="2" borderId="10" xfId="0" applyNumberFormat="1" applyFont="1" applyFill="1" applyBorder="1" applyAlignment="1">
      <alignment horizontal="center" vertical="center" wrapText="1"/>
    </xf>
    <xf numFmtId="3" fontId="7" fillId="2" borderId="10" xfId="0" applyNumberFormat="1" applyFont="1" applyFill="1" applyBorder="1" applyAlignment="1">
      <alignment horizontal="center" vertical="center" wrapText="1"/>
    </xf>
    <xf numFmtId="4" fontId="7" fillId="2" borderId="10" xfId="0" applyNumberFormat="1" applyFont="1" applyFill="1" applyBorder="1" applyAlignment="1">
      <alignment horizontal="center" vertical="center" wrapText="1"/>
    </xf>
    <xf numFmtId="0" fontId="1" fillId="0" borderId="0" xfId="0" applyFont="1"/>
    <xf numFmtId="0" fontId="9" fillId="2" borderId="0" xfId="0" applyFont="1" applyFill="1"/>
    <xf numFmtId="0" fontId="5" fillId="2" borderId="1" xfId="0" applyFont="1" applyFill="1" applyBorder="1" applyAlignment="1">
      <alignment horizontal="center" vertical="center"/>
    </xf>
    <xf numFmtId="164" fontId="3" fillId="0" borderId="7" xfId="0" applyNumberFormat="1" applyFont="1" applyBorder="1" applyAlignment="1">
      <alignment horizontal="right" vertical="center"/>
    </xf>
    <xf numFmtId="164" fontId="3" fillId="0" borderId="8" xfId="0" applyNumberFormat="1" applyFont="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49" fontId="10" fillId="0" borderId="10" xfId="0" applyNumberFormat="1" applyFont="1" applyFill="1" applyBorder="1" applyAlignment="1" applyProtection="1">
      <alignment horizontal="center" vertical="center" wrapText="1"/>
    </xf>
    <xf numFmtId="4" fontId="7" fillId="2" borderId="10" xfId="0" applyNumberFormat="1" applyFont="1" applyFill="1" applyBorder="1" applyAlignment="1">
      <alignment horizontal="center" vertical="center" wrapText="1"/>
    </xf>
    <xf numFmtId="164" fontId="3" fillId="0" borderId="13" xfId="0" applyNumberFormat="1" applyFont="1" applyBorder="1" applyAlignment="1">
      <alignment horizontal="right" vertical="center"/>
    </xf>
    <xf numFmtId="164" fontId="3" fillId="0" borderId="14" xfId="0" applyNumberFormat="1" applyFont="1" applyBorder="1" applyAlignment="1">
      <alignment horizontal="right" vertical="center"/>
    </xf>
    <xf numFmtId="3" fontId="7" fillId="2" borderId="10" xfId="0" applyNumberFormat="1" applyFont="1" applyFill="1" applyBorder="1" applyAlignment="1">
      <alignment horizontal="center" vertical="center" wrapText="1"/>
    </xf>
    <xf numFmtId="164" fontId="8" fillId="0" borderId="1" xfId="0" applyNumberFormat="1" applyFont="1" applyBorder="1"/>
    <xf numFmtId="0" fontId="1" fillId="2" borderId="0" xfId="0" applyFont="1" applyFill="1"/>
    <xf numFmtId="164" fontId="8" fillId="2" borderId="1" xfId="0" applyNumberFormat="1" applyFont="1" applyFill="1" applyBorder="1"/>
    <xf numFmtId="164" fontId="3" fillId="2" borderId="7" xfId="0" applyNumberFormat="1" applyFont="1" applyFill="1" applyBorder="1" applyAlignment="1">
      <alignment horizontal="right" vertical="center"/>
    </xf>
    <xf numFmtId="164" fontId="3" fillId="2" borderId="10" xfId="0" applyNumberFormat="1" applyFont="1" applyFill="1" applyBorder="1" applyAlignment="1">
      <alignment horizontal="right" vertical="center"/>
    </xf>
    <xf numFmtId="164" fontId="3" fillId="2" borderId="13" xfId="0" applyNumberFormat="1" applyFont="1" applyFill="1" applyBorder="1" applyAlignment="1">
      <alignment horizontal="right" vertical="center"/>
    </xf>
    <xf numFmtId="0" fontId="0" fillId="2" borderId="0" xfId="0" applyFill="1"/>
    <xf numFmtId="0" fontId="4" fillId="0" borderId="0" xfId="0" applyFont="1" applyAlignment="1">
      <alignment horizontal="centerContinuous" vertical="center"/>
    </xf>
    <xf numFmtId="0" fontId="1" fillId="0" borderId="0" xfId="0" applyFont="1" applyAlignment="1">
      <alignment horizontal="centerContinuous"/>
    </xf>
    <xf numFmtId="0" fontId="12" fillId="0" borderId="0" xfId="0" applyFont="1" applyAlignment="1">
      <alignment horizontal="centerContinuous"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4"/>
  <sheetViews>
    <sheetView tabSelected="1" zoomScale="90" zoomScaleNormal="90" workbookViewId="0">
      <pane xSplit="6" ySplit="7" topLeftCell="G20" activePane="bottomRight" state="frozen"/>
      <selection pane="topRight" activeCell="G1" sqref="G1"/>
      <selection pane="bottomLeft" activeCell="A7" sqref="A7"/>
      <selection pane="bottomRight" activeCell="A27" sqref="A27"/>
    </sheetView>
  </sheetViews>
  <sheetFormatPr defaultRowHeight="15" x14ac:dyDescent="0.25"/>
  <cols>
    <col min="1" max="1" width="61.5703125" customWidth="1"/>
    <col min="2" max="2" width="26.140625" style="9" customWidth="1"/>
    <col min="3" max="3" width="17.85546875" style="17" customWidth="1"/>
    <col min="4" max="4" width="22.7109375" customWidth="1"/>
    <col min="5" max="5" width="13.7109375" customWidth="1"/>
    <col min="6" max="6" width="19.140625" customWidth="1"/>
    <col min="7" max="7" width="17.42578125" style="57" customWidth="1"/>
    <col min="8" max="9" width="17.85546875" bestFit="1" customWidth="1"/>
    <col min="10" max="10" width="16.7109375" customWidth="1"/>
  </cols>
  <sheetData>
    <row r="1" spans="1:14" s="1" customFormat="1" ht="20.25" x14ac:dyDescent="0.25">
      <c r="A1" s="60" t="s">
        <v>441</v>
      </c>
      <c r="B1" s="59"/>
      <c r="C1" s="58"/>
      <c r="D1" s="58"/>
      <c r="E1" s="58"/>
      <c r="F1" s="58"/>
      <c r="G1" s="58"/>
      <c r="H1" s="58"/>
      <c r="I1" s="58"/>
      <c r="J1" s="58"/>
      <c r="K1" s="12"/>
      <c r="L1" s="12"/>
      <c r="M1" s="12"/>
      <c r="N1" s="12"/>
    </row>
    <row r="2" spans="1:14" s="39" customFormat="1" ht="15.75" x14ac:dyDescent="0.25">
      <c r="A2" s="58"/>
      <c r="B2" s="59"/>
      <c r="C2" s="58"/>
      <c r="D2" s="58"/>
      <c r="E2" s="58"/>
      <c r="F2" s="58"/>
      <c r="G2" s="58"/>
      <c r="H2" s="58"/>
      <c r="I2" s="58"/>
      <c r="J2" s="58"/>
      <c r="K2" s="40"/>
      <c r="L2" s="40"/>
      <c r="M2" s="40"/>
      <c r="N2" s="40"/>
    </row>
    <row r="3" spans="1:14" s="1" customFormat="1" x14ac:dyDescent="0.25">
      <c r="B3" s="10"/>
      <c r="C3" s="15"/>
      <c r="G3" s="52"/>
      <c r="J3" s="2" t="s">
        <v>442</v>
      </c>
      <c r="K3" s="19"/>
      <c r="L3" s="19"/>
      <c r="M3" s="19"/>
    </row>
    <row r="4" spans="1:14" s="3" customFormat="1" ht="32.25" customHeight="1" x14ac:dyDescent="0.2">
      <c r="A4" s="65" t="s">
        <v>0</v>
      </c>
      <c r="B4" s="66" t="s">
        <v>1</v>
      </c>
      <c r="C4" s="68" t="s">
        <v>443</v>
      </c>
      <c r="D4" s="70" t="s">
        <v>2</v>
      </c>
      <c r="E4" s="72" t="s">
        <v>3</v>
      </c>
      <c r="F4" s="73"/>
      <c r="G4" s="74" t="s">
        <v>444</v>
      </c>
      <c r="H4" s="61" t="s">
        <v>428</v>
      </c>
      <c r="I4" s="63" t="s">
        <v>4</v>
      </c>
      <c r="J4" s="64"/>
    </row>
    <row r="5" spans="1:14" s="3" customFormat="1" ht="23.25" customHeight="1" x14ac:dyDescent="0.2">
      <c r="A5" s="65"/>
      <c r="B5" s="67"/>
      <c r="C5" s="69"/>
      <c r="D5" s="71"/>
      <c r="E5" s="14" t="s">
        <v>430</v>
      </c>
      <c r="F5" s="14" t="s">
        <v>431</v>
      </c>
      <c r="G5" s="75"/>
      <c r="H5" s="62"/>
      <c r="I5" s="4" t="s">
        <v>429</v>
      </c>
      <c r="J5" s="4" t="s">
        <v>432</v>
      </c>
    </row>
    <row r="6" spans="1:14" s="5" customFormat="1" ht="12.75" x14ac:dyDescent="0.2">
      <c r="A6" s="4">
        <v>1</v>
      </c>
      <c r="B6" s="11">
        <v>2</v>
      </c>
      <c r="C6" s="16">
        <v>3</v>
      </c>
      <c r="D6" s="4">
        <v>4</v>
      </c>
      <c r="E6" s="14">
        <v>5</v>
      </c>
      <c r="F6" s="14">
        <v>6</v>
      </c>
      <c r="G6" s="41">
        <v>7</v>
      </c>
      <c r="H6" s="14">
        <v>8</v>
      </c>
      <c r="I6" s="14">
        <v>9</v>
      </c>
      <c r="J6" s="14">
        <v>10</v>
      </c>
    </row>
    <row r="7" spans="1:14" x14ac:dyDescent="0.25">
      <c r="A7" s="6" t="s">
        <v>427</v>
      </c>
      <c r="B7" s="8"/>
      <c r="C7" s="18"/>
      <c r="D7" s="7"/>
      <c r="E7" s="13"/>
      <c r="F7" s="13"/>
      <c r="G7" s="53">
        <f>SUM(G8:G244)</f>
        <v>73207120.424639985</v>
      </c>
      <c r="H7" s="51">
        <f>SUM(H8:H244)</f>
        <v>67537892.319999993</v>
      </c>
      <c r="I7" s="51">
        <f>SUM(I8:I244)</f>
        <v>63709432.639999978</v>
      </c>
      <c r="J7" s="51">
        <f>SUM(J8:J244)</f>
        <v>63827005.369999997</v>
      </c>
    </row>
    <row r="8" spans="1:14" ht="38.25" x14ac:dyDescent="0.25">
      <c r="A8" s="21" t="s">
        <v>6</v>
      </c>
      <c r="B8" s="20" t="s">
        <v>5</v>
      </c>
      <c r="C8" s="22" t="s">
        <v>7</v>
      </c>
      <c r="D8" s="23" t="s">
        <v>8</v>
      </c>
      <c r="E8" s="34" t="s">
        <v>433</v>
      </c>
      <c r="F8" s="34" t="s">
        <v>433</v>
      </c>
      <c r="G8" s="54">
        <v>3667400.8</v>
      </c>
      <c r="H8" s="42">
        <v>3717500</v>
      </c>
      <c r="I8" s="42">
        <v>3767500</v>
      </c>
      <c r="J8" s="43">
        <v>3817500</v>
      </c>
    </row>
    <row r="9" spans="1:14" ht="80.25" x14ac:dyDescent="0.25">
      <c r="A9" s="24" t="s">
        <v>10</v>
      </c>
      <c r="B9" s="32" t="s">
        <v>9</v>
      </c>
      <c r="C9" s="25" t="s">
        <v>7</v>
      </c>
      <c r="D9" s="26" t="s">
        <v>8</v>
      </c>
      <c r="E9" s="35" t="s">
        <v>434</v>
      </c>
      <c r="F9" s="35" t="s">
        <v>434</v>
      </c>
      <c r="G9" s="55">
        <v>13009742</v>
      </c>
      <c r="H9" s="44">
        <v>13705856</v>
      </c>
      <c r="I9" s="44">
        <v>14675664</v>
      </c>
      <c r="J9" s="45">
        <v>15757836</v>
      </c>
    </row>
    <row r="10" spans="1:14" ht="38.25" x14ac:dyDescent="0.25">
      <c r="A10" s="24" t="s">
        <v>12</v>
      </c>
      <c r="B10" s="32" t="s">
        <v>11</v>
      </c>
      <c r="C10" s="25" t="s">
        <v>7</v>
      </c>
      <c r="D10" s="26" t="s">
        <v>8</v>
      </c>
      <c r="E10" s="36">
        <v>100</v>
      </c>
      <c r="F10" s="36">
        <v>100</v>
      </c>
      <c r="G10" s="55">
        <v>285070</v>
      </c>
      <c r="H10" s="44">
        <v>262350</v>
      </c>
      <c r="I10" s="44">
        <v>272580</v>
      </c>
      <c r="J10" s="45">
        <v>276670</v>
      </c>
    </row>
    <row r="11" spans="1:14" ht="114.75" x14ac:dyDescent="0.25">
      <c r="A11" s="24" t="s">
        <v>16</v>
      </c>
      <c r="B11" s="32" t="s">
        <v>15</v>
      </c>
      <c r="C11" s="25" t="s">
        <v>13</v>
      </c>
      <c r="D11" s="26" t="s">
        <v>14</v>
      </c>
      <c r="E11" s="36">
        <v>50</v>
      </c>
      <c r="F11" s="36">
        <v>50</v>
      </c>
      <c r="G11" s="55">
        <v>192121.89506000001</v>
      </c>
      <c r="H11" s="44">
        <v>88907</v>
      </c>
      <c r="I11" s="44">
        <v>88907</v>
      </c>
      <c r="J11" s="45">
        <v>88907</v>
      </c>
    </row>
    <row r="12" spans="1:14" ht="74.25" customHeight="1" x14ac:dyDescent="0.25">
      <c r="A12" s="24" t="s">
        <v>18</v>
      </c>
      <c r="B12" s="32" t="s">
        <v>17</v>
      </c>
      <c r="C12" s="25" t="s">
        <v>13</v>
      </c>
      <c r="D12" s="26" t="s">
        <v>14</v>
      </c>
      <c r="E12" s="47" t="s">
        <v>436</v>
      </c>
      <c r="F12" s="50" t="s">
        <v>440</v>
      </c>
      <c r="G12" s="55">
        <v>264919.86609000002</v>
      </c>
      <c r="H12" s="44">
        <v>294347</v>
      </c>
      <c r="I12" s="44">
        <v>312500</v>
      </c>
      <c r="J12" s="45">
        <v>312500</v>
      </c>
    </row>
    <row r="13" spans="1:14" ht="63.75" x14ac:dyDescent="0.25">
      <c r="A13" s="24" t="s">
        <v>20</v>
      </c>
      <c r="B13" s="32" t="s">
        <v>19</v>
      </c>
      <c r="C13" s="25" t="s">
        <v>13</v>
      </c>
      <c r="D13" s="26" t="s">
        <v>14</v>
      </c>
      <c r="E13" s="47" t="s">
        <v>437</v>
      </c>
      <c r="F13" s="50" t="s">
        <v>440</v>
      </c>
      <c r="G13" s="55">
        <v>1908.96776</v>
      </c>
      <c r="H13" s="44">
        <v>2067</v>
      </c>
      <c r="I13" s="44">
        <v>2133</v>
      </c>
      <c r="J13" s="45">
        <v>2133</v>
      </c>
    </row>
    <row r="14" spans="1:14" ht="63.75" x14ac:dyDescent="0.25">
      <c r="A14" s="24" t="s">
        <v>22</v>
      </c>
      <c r="B14" s="32" t="s">
        <v>21</v>
      </c>
      <c r="C14" s="25" t="s">
        <v>13</v>
      </c>
      <c r="D14" s="26" t="s">
        <v>14</v>
      </c>
      <c r="E14" s="47" t="s">
        <v>438</v>
      </c>
      <c r="F14" s="50" t="s">
        <v>440</v>
      </c>
      <c r="G14" s="55">
        <v>484640.24364</v>
      </c>
      <c r="H14" s="44">
        <v>528852</v>
      </c>
      <c r="I14" s="44">
        <v>561005</v>
      </c>
      <c r="J14" s="45">
        <v>561005</v>
      </c>
    </row>
    <row r="15" spans="1:14" ht="63.75" x14ac:dyDescent="0.25">
      <c r="A15" s="24" t="s">
        <v>24</v>
      </c>
      <c r="B15" s="32" t="s">
        <v>23</v>
      </c>
      <c r="C15" s="25" t="s">
        <v>13</v>
      </c>
      <c r="D15" s="26" t="s">
        <v>14</v>
      </c>
      <c r="E15" s="47" t="s">
        <v>439</v>
      </c>
      <c r="F15" s="50" t="s">
        <v>440</v>
      </c>
      <c r="G15" s="55">
        <v>-51178.550949999997</v>
      </c>
      <c r="H15" s="44">
        <v>-39850</v>
      </c>
      <c r="I15" s="44">
        <v>-54119</v>
      </c>
      <c r="J15" s="45">
        <v>-54119</v>
      </c>
    </row>
    <row r="16" spans="1:14" ht="38.25" x14ac:dyDescent="0.25">
      <c r="A16" s="24" t="s">
        <v>26</v>
      </c>
      <c r="B16" s="32" t="s">
        <v>25</v>
      </c>
      <c r="C16" s="25" t="s">
        <v>7</v>
      </c>
      <c r="D16" s="26" t="s">
        <v>8</v>
      </c>
      <c r="E16" s="36">
        <v>50</v>
      </c>
      <c r="F16" s="36">
        <v>50</v>
      </c>
      <c r="G16" s="55"/>
      <c r="H16" s="44">
        <v>-12900</v>
      </c>
      <c r="I16" s="44">
        <v>-13766</v>
      </c>
      <c r="J16" s="45">
        <v>-13766</v>
      </c>
    </row>
    <row r="17" spans="1:10" ht="38.25" x14ac:dyDescent="0.25">
      <c r="A17" s="24" t="s">
        <v>28</v>
      </c>
      <c r="B17" s="32" t="s">
        <v>27</v>
      </c>
      <c r="C17" s="25" t="s">
        <v>7</v>
      </c>
      <c r="D17" s="26" t="s">
        <v>8</v>
      </c>
      <c r="E17" s="37">
        <v>50</v>
      </c>
      <c r="F17" s="37">
        <v>50</v>
      </c>
      <c r="G17" s="55">
        <v>840780</v>
      </c>
      <c r="H17" s="44">
        <v>888390</v>
      </c>
      <c r="I17" s="44">
        <v>952355</v>
      </c>
      <c r="J17" s="45">
        <v>1028545</v>
      </c>
    </row>
    <row r="18" spans="1:10" ht="38.25" x14ac:dyDescent="0.25">
      <c r="A18" s="24" t="s">
        <v>30</v>
      </c>
      <c r="B18" s="32" t="s">
        <v>29</v>
      </c>
      <c r="C18" s="25" t="s">
        <v>7</v>
      </c>
      <c r="D18" s="26" t="s">
        <v>8</v>
      </c>
      <c r="E18" s="36">
        <v>80</v>
      </c>
      <c r="F18" s="36">
        <v>80</v>
      </c>
      <c r="G18" s="55">
        <v>1636232</v>
      </c>
      <c r="H18" s="44">
        <v>1698064</v>
      </c>
      <c r="I18" s="44">
        <v>1732024</v>
      </c>
      <c r="J18" s="45">
        <v>1758008</v>
      </c>
    </row>
    <row r="19" spans="1:10" ht="38.25" x14ac:dyDescent="0.25">
      <c r="A19" s="24" t="s">
        <v>32</v>
      </c>
      <c r="B19" s="32" t="s">
        <v>31</v>
      </c>
      <c r="C19" s="25" t="s">
        <v>7</v>
      </c>
      <c r="D19" s="26" t="s">
        <v>8</v>
      </c>
      <c r="E19" s="36">
        <v>100</v>
      </c>
      <c r="F19" s="36">
        <v>100</v>
      </c>
      <c r="G19" s="55">
        <v>759770</v>
      </c>
      <c r="H19" s="44">
        <v>750040</v>
      </c>
      <c r="I19" s="44">
        <v>761290</v>
      </c>
      <c r="J19" s="45">
        <v>776510</v>
      </c>
    </row>
    <row r="20" spans="1:10" ht="38.25" x14ac:dyDescent="0.25">
      <c r="A20" s="24" t="s">
        <v>34</v>
      </c>
      <c r="B20" s="32" t="s">
        <v>33</v>
      </c>
      <c r="C20" s="25" t="s">
        <v>7</v>
      </c>
      <c r="D20" s="26" t="s">
        <v>8</v>
      </c>
      <c r="E20" s="37">
        <v>100</v>
      </c>
      <c r="F20" s="37">
        <v>100</v>
      </c>
      <c r="G20" s="55">
        <v>340</v>
      </c>
      <c r="H20" s="44">
        <v>500</v>
      </c>
      <c r="I20" s="44">
        <v>580</v>
      </c>
      <c r="J20" s="45">
        <v>620</v>
      </c>
    </row>
    <row r="21" spans="1:10" ht="38.25" x14ac:dyDescent="0.25">
      <c r="A21" s="24" t="s">
        <v>36</v>
      </c>
      <c r="B21" s="32" t="s">
        <v>35</v>
      </c>
      <c r="C21" s="25" t="s">
        <v>7</v>
      </c>
      <c r="D21" s="26" t="s">
        <v>8</v>
      </c>
      <c r="E21" s="38" t="s">
        <v>435</v>
      </c>
      <c r="F21" s="47" t="s">
        <v>435</v>
      </c>
      <c r="G21" s="55">
        <v>210420</v>
      </c>
      <c r="H21" s="44">
        <v>288960</v>
      </c>
      <c r="I21" s="44">
        <v>492420</v>
      </c>
      <c r="J21" s="45">
        <v>495370</v>
      </c>
    </row>
    <row r="22" spans="1:10" ht="38.25" x14ac:dyDescent="0.25">
      <c r="A22" s="24" t="s">
        <v>38</v>
      </c>
      <c r="B22" s="32" t="s">
        <v>37</v>
      </c>
      <c r="C22" s="25" t="s">
        <v>7</v>
      </c>
      <c r="D22" s="26" t="s">
        <v>8</v>
      </c>
      <c r="E22" s="36">
        <v>100</v>
      </c>
      <c r="F22" s="36">
        <v>100</v>
      </c>
      <c r="G22" s="55">
        <v>7850</v>
      </c>
      <c r="H22" s="44">
        <v>7700</v>
      </c>
      <c r="I22" s="44">
        <v>7900</v>
      </c>
      <c r="J22" s="45">
        <v>8000</v>
      </c>
    </row>
    <row r="23" spans="1:10" ht="38.25" x14ac:dyDescent="0.25">
      <c r="A23" s="24" t="s">
        <v>40</v>
      </c>
      <c r="B23" s="32" t="s">
        <v>39</v>
      </c>
      <c r="C23" s="25" t="s">
        <v>7</v>
      </c>
      <c r="D23" s="26" t="s">
        <v>8</v>
      </c>
      <c r="E23" s="36">
        <v>80</v>
      </c>
      <c r="F23" s="36">
        <v>80</v>
      </c>
      <c r="G23" s="55">
        <v>466710</v>
      </c>
      <c r="H23" s="44">
        <v>529785</v>
      </c>
      <c r="I23" s="44">
        <v>548332</v>
      </c>
      <c r="J23" s="45">
        <v>553810</v>
      </c>
    </row>
    <row r="24" spans="1:10" ht="38.25" x14ac:dyDescent="0.25">
      <c r="A24" s="24" t="s">
        <v>42</v>
      </c>
      <c r="B24" s="32" t="s">
        <v>41</v>
      </c>
      <c r="C24" s="25" t="s">
        <v>7</v>
      </c>
      <c r="D24" s="26" t="s">
        <v>8</v>
      </c>
      <c r="E24" s="50">
        <v>80</v>
      </c>
      <c r="F24" s="50">
        <v>80</v>
      </c>
      <c r="G24" s="55">
        <v>25700</v>
      </c>
      <c r="H24" s="44">
        <v>33205</v>
      </c>
      <c r="I24" s="44">
        <v>34368</v>
      </c>
      <c r="J24" s="45">
        <v>34710</v>
      </c>
    </row>
    <row r="25" spans="1:10" ht="63.75" x14ac:dyDescent="0.25">
      <c r="A25" s="24" t="s">
        <v>44</v>
      </c>
      <c r="B25" s="32" t="s">
        <v>43</v>
      </c>
      <c r="C25" s="25" t="s">
        <v>45</v>
      </c>
      <c r="D25" s="26" t="s">
        <v>46</v>
      </c>
      <c r="E25" s="50">
        <v>50</v>
      </c>
      <c r="F25" s="50">
        <v>50</v>
      </c>
      <c r="G25" s="55">
        <v>5000</v>
      </c>
      <c r="H25" s="44">
        <v>4200</v>
      </c>
      <c r="I25" s="44">
        <v>4200</v>
      </c>
      <c r="J25" s="45">
        <v>4200</v>
      </c>
    </row>
    <row r="26" spans="1:10" ht="63.75" x14ac:dyDescent="0.25">
      <c r="A26" s="24" t="s">
        <v>48</v>
      </c>
      <c r="B26" s="32" t="s">
        <v>47</v>
      </c>
      <c r="C26" s="25" t="s">
        <v>7</v>
      </c>
      <c r="D26" s="26" t="s">
        <v>8</v>
      </c>
      <c r="E26" s="50">
        <v>50</v>
      </c>
      <c r="F26" s="50">
        <v>50</v>
      </c>
      <c r="G26" s="55">
        <v>300</v>
      </c>
      <c r="H26" s="44">
        <v>250</v>
      </c>
      <c r="I26" s="44">
        <v>260</v>
      </c>
      <c r="J26" s="45">
        <v>270</v>
      </c>
    </row>
    <row r="27" spans="1:10" ht="63.75" x14ac:dyDescent="0.25">
      <c r="A27" s="24" t="s">
        <v>50</v>
      </c>
      <c r="B27" s="32" t="s">
        <v>49</v>
      </c>
      <c r="C27" s="25" t="s">
        <v>51</v>
      </c>
      <c r="D27" s="26" t="s">
        <v>52</v>
      </c>
      <c r="E27" s="50">
        <v>50</v>
      </c>
      <c r="F27" s="50">
        <v>50</v>
      </c>
      <c r="G27" s="55">
        <v>29555.8</v>
      </c>
      <c r="H27" s="44">
        <v>35699</v>
      </c>
      <c r="I27" s="44">
        <v>35697</v>
      </c>
      <c r="J27" s="45">
        <v>35697</v>
      </c>
    </row>
    <row r="28" spans="1:10" ht="51" x14ac:dyDescent="0.25">
      <c r="A28" s="24" t="s">
        <v>54</v>
      </c>
      <c r="B28" s="32" t="s">
        <v>53</v>
      </c>
      <c r="C28" s="25" t="s">
        <v>55</v>
      </c>
      <c r="D28" s="26" t="s">
        <v>56</v>
      </c>
      <c r="E28" s="50">
        <v>100</v>
      </c>
      <c r="F28" s="50">
        <v>100</v>
      </c>
      <c r="G28" s="55">
        <v>75</v>
      </c>
      <c r="H28" s="44">
        <v>225</v>
      </c>
      <c r="I28" s="44">
        <v>225</v>
      </c>
      <c r="J28" s="45">
        <v>225</v>
      </c>
    </row>
    <row r="29" spans="1:10" ht="51" x14ac:dyDescent="0.25">
      <c r="A29" s="24" t="s">
        <v>54</v>
      </c>
      <c r="B29" s="32" t="s">
        <v>53</v>
      </c>
      <c r="C29" s="25" t="s">
        <v>57</v>
      </c>
      <c r="D29" s="26" t="s">
        <v>58</v>
      </c>
      <c r="E29" s="50">
        <v>100</v>
      </c>
      <c r="F29" s="50">
        <v>100</v>
      </c>
      <c r="G29" s="55">
        <v>292.75</v>
      </c>
      <c r="H29" s="44">
        <v>239</v>
      </c>
      <c r="I29" s="44">
        <v>239</v>
      </c>
      <c r="J29" s="45">
        <v>249</v>
      </c>
    </row>
    <row r="30" spans="1:10" ht="51" x14ac:dyDescent="0.25">
      <c r="A30" s="24" t="s">
        <v>54</v>
      </c>
      <c r="B30" s="32" t="s">
        <v>53</v>
      </c>
      <c r="C30" s="25" t="s">
        <v>59</v>
      </c>
      <c r="D30" s="26" t="s">
        <v>60</v>
      </c>
      <c r="E30" s="50">
        <v>100</v>
      </c>
      <c r="F30" s="50">
        <v>100</v>
      </c>
      <c r="G30" s="55">
        <v>17595</v>
      </c>
      <c r="H30" s="44">
        <v>21235</v>
      </c>
      <c r="I30" s="44">
        <v>19380</v>
      </c>
      <c r="J30" s="45">
        <v>21840</v>
      </c>
    </row>
    <row r="31" spans="1:10" ht="51" x14ac:dyDescent="0.25">
      <c r="A31" s="24" t="s">
        <v>54</v>
      </c>
      <c r="B31" s="32" t="s">
        <v>53</v>
      </c>
      <c r="C31" s="25" t="s">
        <v>61</v>
      </c>
      <c r="D31" s="26" t="s">
        <v>62</v>
      </c>
      <c r="E31" s="50">
        <v>100</v>
      </c>
      <c r="F31" s="50">
        <v>100</v>
      </c>
      <c r="G31" s="55">
        <v>36.5</v>
      </c>
      <c r="H31" s="44">
        <v>37</v>
      </c>
      <c r="I31" s="44">
        <v>37</v>
      </c>
      <c r="J31" s="45">
        <v>44</v>
      </c>
    </row>
    <row r="32" spans="1:10" ht="63.75" x14ac:dyDescent="0.25">
      <c r="A32" s="24" t="s">
        <v>64</v>
      </c>
      <c r="B32" s="32" t="s">
        <v>63</v>
      </c>
      <c r="C32" s="25" t="s">
        <v>45</v>
      </c>
      <c r="D32" s="26" t="s">
        <v>46</v>
      </c>
      <c r="E32" s="50">
        <v>50</v>
      </c>
      <c r="F32" s="50">
        <v>50</v>
      </c>
      <c r="G32" s="55">
        <v>1850</v>
      </c>
      <c r="H32" s="44">
        <v>1700</v>
      </c>
      <c r="I32" s="44">
        <v>1700</v>
      </c>
      <c r="J32" s="45">
        <v>1700</v>
      </c>
    </row>
    <row r="33" spans="1:10" ht="51" x14ac:dyDescent="0.25">
      <c r="A33" s="24" t="s">
        <v>66</v>
      </c>
      <c r="B33" s="32" t="s">
        <v>65</v>
      </c>
      <c r="C33" s="25" t="s">
        <v>67</v>
      </c>
      <c r="D33" s="26" t="s">
        <v>68</v>
      </c>
      <c r="E33" s="50">
        <v>100</v>
      </c>
      <c r="F33" s="50">
        <v>100</v>
      </c>
      <c r="G33" s="55">
        <v>162.4</v>
      </c>
      <c r="H33" s="44">
        <v>115</v>
      </c>
      <c r="I33" s="44">
        <v>115</v>
      </c>
      <c r="J33" s="45">
        <v>115</v>
      </c>
    </row>
    <row r="34" spans="1:10" ht="51" x14ac:dyDescent="0.25">
      <c r="A34" s="24" t="s">
        <v>70</v>
      </c>
      <c r="B34" s="32" t="s">
        <v>69</v>
      </c>
      <c r="C34" s="25" t="s">
        <v>67</v>
      </c>
      <c r="D34" s="26" t="s">
        <v>68</v>
      </c>
      <c r="E34" s="50">
        <v>100</v>
      </c>
      <c r="F34" s="50">
        <v>100</v>
      </c>
      <c r="G34" s="55">
        <v>7</v>
      </c>
      <c r="H34" s="44">
        <v>14</v>
      </c>
      <c r="I34" s="44">
        <v>14</v>
      </c>
      <c r="J34" s="45">
        <v>14</v>
      </c>
    </row>
    <row r="35" spans="1:10" ht="89.25" x14ac:dyDescent="0.25">
      <c r="A35" s="24" t="s">
        <v>72</v>
      </c>
      <c r="B35" s="32" t="s">
        <v>71</v>
      </c>
      <c r="C35" s="25" t="s">
        <v>73</v>
      </c>
      <c r="D35" s="26" t="s">
        <v>74</v>
      </c>
      <c r="E35" s="50">
        <v>100</v>
      </c>
      <c r="F35" s="50">
        <v>100</v>
      </c>
      <c r="G35" s="55">
        <v>138.05000000000001</v>
      </c>
      <c r="H35" s="44">
        <v>96</v>
      </c>
      <c r="I35" s="44">
        <v>92</v>
      </c>
      <c r="J35" s="45">
        <v>92</v>
      </c>
    </row>
    <row r="36" spans="1:10" ht="63.75" x14ac:dyDescent="0.25">
      <c r="A36" s="24" t="s">
        <v>76</v>
      </c>
      <c r="B36" s="32" t="s">
        <v>75</v>
      </c>
      <c r="C36" s="25" t="s">
        <v>45</v>
      </c>
      <c r="D36" s="26" t="s">
        <v>46</v>
      </c>
      <c r="E36" s="50">
        <v>50</v>
      </c>
      <c r="F36" s="50">
        <v>50</v>
      </c>
      <c r="G36" s="55">
        <v>2</v>
      </c>
      <c r="H36" s="44">
        <v>750</v>
      </c>
      <c r="I36" s="44">
        <v>750</v>
      </c>
      <c r="J36" s="45">
        <v>750</v>
      </c>
    </row>
    <row r="37" spans="1:10" ht="127.5" x14ac:dyDescent="0.25">
      <c r="A37" s="24" t="s">
        <v>78</v>
      </c>
      <c r="B37" s="32" t="s">
        <v>77</v>
      </c>
      <c r="C37" s="25" t="s">
        <v>79</v>
      </c>
      <c r="D37" s="26" t="s">
        <v>80</v>
      </c>
      <c r="E37" s="50">
        <v>100</v>
      </c>
      <c r="F37" s="50">
        <v>100</v>
      </c>
      <c r="G37" s="55">
        <v>5888.2659999999996</v>
      </c>
      <c r="H37" s="44">
        <v>6117</v>
      </c>
      <c r="I37" s="44">
        <v>6117</v>
      </c>
      <c r="J37" s="45">
        <v>6117</v>
      </c>
    </row>
    <row r="38" spans="1:10" ht="63.75" x14ac:dyDescent="0.25">
      <c r="A38" s="24" t="s">
        <v>82</v>
      </c>
      <c r="B38" s="32" t="s">
        <v>81</v>
      </c>
      <c r="C38" s="25" t="s">
        <v>83</v>
      </c>
      <c r="D38" s="26" t="s">
        <v>84</v>
      </c>
      <c r="E38" s="50">
        <v>100</v>
      </c>
      <c r="F38" s="50">
        <v>100</v>
      </c>
      <c r="G38" s="55">
        <v>143.4</v>
      </c>
      <c r="H38" s="44">
        <v>168</v>
      </c>
      <c r="I38" s="44">
        <v>168</v>
      </c>
      <c r="J38" s="45">
        <v>168</v>
      </c>
    </row>
    <row r="39" spans="1:10" ht="63.75" x14ac:dyDescent="0.25">
      <c r="A39" s="24" t="s">
        <v>86</v>
      </c>
      <c r="B39" s="32" t="s">
        <v>85</v>
      </c>
      <c r="C39" s="25" t="s">
        <v>55</v>
      </c>
      <c r="D39" s="26" t="s">
        <v>56</v>
      </c>
      <c r="E39" s="50">
        <v>100</v>
      </c>
      <c r="F39" s="50">
        <v>100</v>
      </c>
      <c r="G39" s="55">
        <v>140</v>
      </c>
      <c r="H39" s="44">
        <v>35</v>
      </c>
      <c r="I39" s="44">
        <v>35</v>
      </c>
      <c r="J39" s="45">
        <v>35</v>
      </c>
    </row>
    <row r="40" spans="1:10" ht="63.75" x14ac:dyDescent="0.25">
      <c r="A40" s="24" t="s">
        <v>88</v>
      </c>
      <c r="B40" s="32" t="s">
        <v>87</v>
      </c>
      <c r="C40" s="25" t="s">
        <v>89</v>
      </c>
      <c r="D40" s="26" t="s">
        <v>90</v>
      </c>
      <c r="E40" s="50">
        <v>100</v>
      </c>
      <c r="F40" s="50">
        <v>100</v>
      </c>
      <c r="G40" s="55">
        <v>19.55</v>
      </c>
      <c r="H40" s="44">
        <v>20</v>
      </c>
      <c r="I40" s="44">
        <v>20</v>
      </c>
      <c r="J40" s="45">
        <v>20</v>
      </c>
    </row>
    <row r="41" spans="1:10" ht="63.75" x14ac:dyDescent="0.25">
      <c r="A41" s="24" t="s">
        <v>92</v>
      </c>
      <c r="B41" s="32" t="s">
        <v>91</v>
      </c>
      <c r="C41" s="25" t="s">
        <v>57</v>
      </c>
      <c r="D41" s="26" t="s">
        <v>58</v>
      </c>
      <c r="E41" s="50">
        <v>100</v>
      </c>
      <c r="F41" s="50">
        <v>100</v>
      </c>
      <c r="G41" s="55">
        <v>225</v>
      </c>
      <c r="H41" s="44">
        <v>820</v>
      </c>
      <c r="I41" s="44">
        <v>365</v>
      </c>
      <c r="J41" s="45">
        <v>155</v>
      </c>
    </row>
    <row r="42" spans="1:10" ht="63.75" x14ac:dyDescent="0.25">
      <c r="A42" s="24" t="s">
        <v>94</v>
      </c>
      <c r="B42" s="32" t="s">
        <v>93</v>
      </c>
      <c r="C42" s="25" t="s">
        <v>57</v>
      </c>
      <c r="D42" s="26" t="s">
        <v>58</v>
      </c>
      <c r="E42" s="50">
        <v>100</v>
      </c>
      <c r="F42" s="50">
        <v>100</v>
      </c>
      <c r="G42" s="55">
        <v>25</v>
      </c>
      <c r="H42" s="44">
        <v>30</v>
      </c>
      <c r="I42" s="44">
        <v>30</v>
      </c>
      <c r="J42" s="45">
        <v>30</v>
      </c>
    </row>
    <row r="43" spans="1:10" ht="51" x14ac:dyDescent="0.25">
      <c r="A43" s="24" t="s">
        <v>96</v>
      </c>
      <c r="B43" s="32" t="s">
        <v>95</v>
      </c>
      <c r="C43" s="25" t="s">
        <v>97</v>
      </c>
      <c r="D43" s="26" t="s">
        <v>98</v>
      </c>
      <c r="E43" s="50">
        <v>100</v>
      </c>
      <c r="F43" s="50">
        <v>100</v>
      </c>
      <c r="G43" s="55">
        <v>210</v>
      </c>
      <c r="H43" s="44">
        <v>210</v>
      </c>
      <c r="I43" s="44">
        <v>210</v>
      </c>
      <c r="J43" s="45">
        <v>210</v>
      </c>
    </row>
    <row r="44" spans="1:10" ht="38.25" x14ac:dyDescent="0.25">
      <c r="A44" s="24" t="s">
        <v>100</v>
      </c>
      <c r="B44" s="32" t="s">
        <v>99</v>
      </c>
      <c r="C44" s="25" t="s">
        <v>7</v>
      </c>
      <c r="D44" s="26" t="s">
        <v>8</v>
      </c>
      <c r="E44" s="36">
        <v>100</v>
      </c>
      <c r="F44" s="36">
        <v>100</v>
      </c>
      <c r="G44" s="55">
        <v>50</v>
      </c>
      <c r="H44" s="44">
        <v>10</v>
      </c>
      <c r="I44" s="44">
        <v>8</v>
      </c>
      <c r="J44" s="45">
        <v>6</v>
      </c>
    </row>
    <row r="45" spans="1:10" ht="51" x14ac:dyDescent="0.25">
      <c r="A45" s="24" t="s">
        <v>102</v>
      </c>
      <c r="B45" s="32" t="s">
        <v>101</v>
      </c>
      <c r="C45" s="25" t="s">
        <v>103</v>
      </c>
      <c r="D45" s="26" t="s">
        <v>104</v>
      </c>
      <c r="E45" s="50">
        <v>100</v>
      </c>
      <c r="F45" s="50">
        <v>100</v>
      </c>
      <c r="G45" s="55">
        <v>6548.8289999999997</v>
      </c>
      <c r="H45" s="44">
        <v>902</v>
      </c>
      <c r="I45" s="44">
        <v>938</v>
      </c>
      <c r="J45" s="45">
        <v>975</v>
      </c>
    </row>
    <row r="46" spans="1:10" ht="25.5" x14ac:dyDescent="0.25">
      <c r="A46" s="24" t="s">
        <v>106</v>
      </c>
      <c r="B46" s="32" t="s">
        <v>105</v>
      </c>
      <c r="C46" s="25" t="s">
        <v>107</v>
      </c>
      <c r="D46" s="26" t="s">
        <v>108</v>
      </c>
      <c r="E46" s="50">
        <v>100</v>
      </c>
      <c r="F46" s="50">
        <v>100</v>
      </c>
      <c r="G46" s="55">
        <v>32004.008000000002</v>
      </c>
      <c r="H46" s="44">
        <v>30652.92</v>
      </c>
      <c r="I46" s="44">
        <v>29142.14</v>
      </c>
      <c r="J46" s="45">
        <v>27504.47</v>
      </c>
    </row>
    <row r="47" spans="1:10" ht="63.75" x14ac:dyDescent="0.25">
      <c r="A47" s="24" t="s">
        <v>110</v>
      </c>
      <c r="B47" s="32" t="s">
        <v>109</v>
      </c>
      <c r="C47" s="25" t="s">
        <v>103</v>
      </c>
      <c r="D47" s="26" t="s">
        <v>104</v>
      </c>
      <c r="E47" s="50">
        <v>100</v>
      </c>
      <c r="F47" s="50">
        <v>100</v>
      </c>
      <c r="G47" s="55">
        <v>8500.4500000000007</v>
      </c>
      <c r="H47" s="44">
        <v>8840</v>
      </c>
      <c r="I47" s="44">
        <v>9194</v>
      </c>
      <c r="J47" s="45">
        <v>9562</v>
      </c>
    </row>
    <row r="48" spans="1:10" ht="63.75" x14ac:dyDescent="0.25">
      <c r="A48" s="24" t="s">
        <v>112</v>
      </c>
      <c r="B48" s="32" t="s">
        <v>111</v>
      </c>
      <c r="C48" s="25" t="s">
        <v>103</v>
      </c>
      <c r="D48" s="26" t="s">
        <v>104</v>
      </c>
      <c r="E48" s="50">
        <v>100</v>
      </c>
      <c r="F48" s="50">
        <v>100</v>
      </c>
      <c r="G48" s="55">
        <v>319.67851999999999</v>
      </c>
      <c r="H48" s="44">
        <v>30</v>
      </c>
      <c r="I48" s="44">
        <v>34</v>
      </c>
      <c r="J48" s="45">
        <v>34</v>
      </c>
    </row>
    <row r="49" spans="1:10" ht="63.75" x14ac:dyDescent="0.25">
      <c r="A49" s="24" t="s">
        <v>112</v>
      </c>
      <c r="B49" s="32" t="s">
        <v>111</v>
      </c>
      <c r="C49" s="25" t="s">
        <v>113</v>
      </c>
      <c r="D49" s="26" t="s">
        <v>114</v>
      </c>
      <c r="E49" s="50">
        <v>100</v>
      </c>
      <c r="F49" s="50">
        <v>100</v>
      </c>
      <c r="G49" s="55">
        <v>17</v>
      </c>
      <c r="H49" s="44">
        <v>17</v>
      </c>
      <c r="I49" s="44">
        <v>17</v>
      </c>
      <c r="J49" s="45">
        <v>17</v>
      </c>
    </row>
    <row r="50" spans="1:10" ht="51" x14ac:dyDescent="0.25">
      <c r="A50" s="24" t="s">
        <v>116</v>
      </c>
      <c r="B50" s="32" t="s">
        <v>115</v>
      </c>
      <c r="C50" s="25" t="s">
        <v>103</v>
      </c>
      <c r="D50" s="26" t="s">
        <v>104</v>
      </c>
      <c r="E50" s="50">
        <v>100</v>
      </c>
      <c r="F50" s="50">
        <v>100</v>
      </c>
      <c r="G50" s="55">
        <v>3270.5</v>
      </c>
      <c r="H50" s="44">
        <v>3271</v>
      </c>
      <c r="I50" s="44">
        <v>3663</v>
      </c>
      <c r="J50" s="45">
        <v>3663</v>
      </c>
    </row>
    <row r="51" spans="1:10" ht="51" x14ac:dyDescent="0.25">
      <c r="A51" s="24" t="s">
        <v>118</v>
      </c>
      <c r="B51" s="32" t="s">
        <v>117</v>
      </c>
      <c r="C51" s="25" t="s">
        <v>103</v>
      </c>
      <c r="D51" s="26" t="s">
        <v>104</v>
      </c>
      <c r="E51" s="36">
        <v>25</v>
      </c>
      <c r="F51" s="36">
        <v>25</v>
      </c>
      <c r="G51" s="55">
        <v>19506.129000000001</v>
      </c>
      <c r="H51" s="44">
        <v>52441</v>
      </c>
      <c r="I51" s="44">
        <v>54538</v>
      </c>
      <c r="J51" s="45">
        <v>56720</v>
      </c>
    </row>
    <row r="52" spans="1:10" ht="76.5" x14ac:dyDescent="0.25">
      <c r="A52" s="24" t="s">
        <v>120</v>
      </c>
      <c r="B52" s="32" t="s">
        <v>119</v>
      </c>
      <c r="C52" s="25" t="s">
        <v>103</v>
      </c>
      <c r="D52" s="26" t="s">
        <v>104</v>
      </c>
      <c r="E52" s="50">
        <v>100</v>
      </c>
      <c r="F52" s="50">
        <v>100</v>
      </c>
      <c r="G52" s="55">
        <v>1985.4190000000001</v>
      </c>
      <c r="H52" s="44">
        <v>1047</v>
      </c>
      <c r="I52" s="44">
        <v>1089</v>
      </c>
      <c r="J52" s="45">
        <v>1132</v>
      </c>
    </row>
    <row r="53" spans="1:10" ht="51" x14ac:dyDescent="0.25">
      <c r="A53" s="24" t="s">
        <v>122</v>
      </c>
      <c r="B53" s="32" t="s">
        <v>121</v>
      </c>
      <c r="C53" s="25" t="s">
        <v>83</v>
      </c>
      <c r="D53" s="26" t="s">
        <v>84</v>
      </c>
      <c r="E53" s="50">
        <v>100</v>
      </c>
      <c r="F53" s="50">
        <v>100</v>
      </c>
      <c r="G53" s="55">
        <v>210.6</v>
      </c>
      <c r="H53" s="44">
        <v>214</v>
      </c>
      <c r="I53" s="44">
        <v>214</v>
      </c>
      <c r="J53" s="45">
        <v>214</v>
      </c>
    </row>
    <row r="54" spans="1:10" ht="63.75" x14ac:dyDescent="0.25">
      <c r="A54" s="24" t="s">
        <v>124</v>
      </c>
      <c r="B54" s="32" t="s">
        <v>123</v>
      </c>
      <c r="C54" s="25" t="s">
        <v>125</v>
      </c>
      <c r="D54" s="26" t="s">
        <v>126</v>
      </c>
      <c r="E54" s="50">
        <v>100</v>
      </c>
      <c r="F54" s="50">
        <v>100</v>
      </c>
      <c r="G54" s="55">
        <v>162.54900000000001</v>
      </c>
      <c r="H54" s="44">
        <v>230</v>
      </c>
      <c r="I54" s="44">
        <v>239</v>
      </c>
      <c r="J54" s="45">
        <v>249</v>
      </c>
    </row>
    <row r="55" spans="1:10" ht="63.75" x14ac:dyDescent="0.25">
      <c r="A55" s="24" t="s">
        <v>128</v>
      </c>
      <c r="B55" s="32" t="s">
        <v>127</v>
      </c>
      <c r="C55" s="25" t="s">
        <v>129</v>
      </c>
      <c r="D55" s="26" t="s">
        <v>130</v>
      </c>
      <c r="E55" s="36">
        <v>40</v>
      </c>
      <c r="F55" s="36">
        <v>40</v>
      </c>
      <c r="G55" s="55">
        <v>40425.892999999996</v>
      </c>
      <c r="H55" s="44">
        <v>34451</v>
      </c>
      <c r="I55" s="44">
        <v>36544</v>
      </c>
      <c r="J55" s="45">
        <v>38692</v>
      </c>
    </row>
    <row r="56" spans="1:10" ht="51" x14ac:dyDescent="0.25">
      <c r="A56" s="24" t="s">
        <v>132</v>
      </c>
      <c r="B56" s="32" t="s">
        <v>131</v>
      </c>
      <c r="C56" s="25" t="s">
        <v>55</v>
      </c>
      <c r="D56" s="26" t="s">
        <v>56</v>
      </c>
      <c r="E56" s="50">
        <v>100</v>
      </c>
      <c r="F56" s="50">
        <v>100</v>
      </c>
      <c r="G56" s="55">
        <v>300</v>
      </c>
      <c r="H56" s="44">
        <v>750</v>
      </c>
      <c r="I56" s="44">
        <v>750</v>
      </c>
      <c r="J56" s="45">
        <v>750</v>
      </c>
    </row>
    <row r="57" spans="1:10" ht="38.25" x14ac:dyDescent="0.25">
      <c r="A57" s="24" t="s">
        <v>134</v>
      </c>
      <c r="B57" s="32" t="s">
        <v>133</v>
      </c>
      <c r="C57" s="25" t="s">
        <v>7</v>
      </c>
      <c r="D57" s="26" t="s">
        <v>8</v>
      </c>
      <c r="E57" s="36">
        <v>60</v>
      </c>
      <c r="F57" s="36">
        <v>60</v>
      </c>
      <c r="G57" s="55">
        <v>2500</v>
      </c>
      <c r="H57" s="44">
        <v>2480</v>
      </c>
      <c r="I57" s="44">
        <v>2480</v>
      </c>
      <c r="J57" s="45">
        <v>2480</v>
      </c>
    </row>
    <row r="58" spans="1:10" ht="51" x14ac:dyDescent="0.25">
      <c r="A58" s="24" t="s">
        <v>136</v>
      </c>
      <c r="B58" s="32" t="s">
        <v>135</v>
      </c>
      <c r="C58" s="25" t="s">
        <v>55</v>
      </c>
      <c r="D58" s="26" t="s">
        <v>56</v>
      </c>
      <c r="E58" s="50">
        <v>100</v>
      </c>
      <c r="F58" s="50">
        <v>100</v>
      </c>
      <c r="G58" s="55">
        <v>150</v>
      </c>
      <c r="H58" s="44">
        <v>105</v>
      </c>
      <c r="I58" s="44">
        <v>105</v>
      </c>
      <c r="J58" s="45">
        <v>105</v>
      </c>
    </row>
    <row r="59" spans="1:10" ht="38.25" x14ac:dyDescent="0.25">
      <c r="A59" s="24" t="s">
        <v>138</v>
      </c>
      <c r="B59" s="32" t="s">
        <v>137</v>
      </c>
      <c r="C59" s="25" t="s">
        <v>55</v>
      </c>
      <c r="D59" s="26" t="s">
        <v>56</v>
      </c>
      <c r="E59" s="50">
        <v>100</v>
      </c>
      <c r="F59" s="50">
        <v>100</v>
      </c>
      <c r="G59" s="55">
        <v>315</v>
      </c>
      <c r="H59" s="44">
        <v>328</v>
      </c>
      <c r="I59" s="44">
        <v>328</v>
      </c>
      <c r="J59" s="45">
        <v>328</v>
      </c>
    </row>
    <row r="60" spans="1:10" ht="51" x14ac:dyDescent="0.25">
      <c r="A60" s="24" t="s">
        <v>140</v>
      </c>
      <c r="B60" s="32" t="s">
        <v>139</v>
      </c>
      <c r="C60" s="25" t="s">
        <v>141</v>
      </c>
      <c r="D60" s="26" t="s">
        <v>142</v>
      </c>
      <c r="E60" s="50">
        <v>100</v>
      </c>
      <c r="F60" s="50">
        <v>100</v>
      </c>
      <c r="G60" s="55">
        <v>134.30000000000001</v>
      </c>
      <c r="H60" s="44">
        <v>700</v>
      </c>
      <c r="I60" s="44">
        <v>700</v>
      </c>
      <c r="J60" s="45">
        <v>700</v>
      </c>
    </row>
    <row r="61" spans="1:10" ht="51" x14ac:dyDescent="0.25">
      <c r="A61" s="24" t="s">
        <v>144</v>
      </c>
      <c r="B61" s="32" t="s">
        <v>143</v>
      </c>
      <c r="C61" s="25" t="s">
        <v>141</v>
      </c>
      <c r="D61" s="26" t="s">
        <v>142</v>
      </c>
      <c r="E61" s="50">
        <v>100</v>
      </c>
      <c r="F61" s="50">
        <v>100</v>
      </c>
      <c r="G61" s="55">
        <v>10076.444</v>
      </c>
      <c r="H61" s="44">
        <v>25607</v>
      </c>
      <c r="I61" s="44">
        <v>8806</v>
      </c>
      <c r="J61" s="45">
        <v>6731</v>
      </c>
    </row>
    <row r="62" spans="1:10" ht="51" x14ac:dyDescent="0.25">
      <c r="A62" s="24" t="s">
        <v>146</v>
      </c>
      <c r="B62" s="32" t="s">
        <v>145</v>
      </c>
      <c r="C62" s="25" t="s">
        <v>141</v>
      </c>
      <c r="D62" s="26" t="s">
        <v>142</v>
      </c>
      <c r="E62" s="50">
        <v>100</v>
      </c>
      <c r="F62" s="50">
        <v>100</v>
      </c>
      <c r="G62" s="55">
        <v>1846.875</v>
      </c>
      <c r="H62" s="44">
        <v>2776</v>
      </c>
      <c r="I62" s="44">
        <v>2776</v>
      </c>
      <c r="J62" s="45">
        <v>2776</v>
      </c>
    </row>
    <row r="63" spans="1:10" ht="63.75" x14ac:dyDescent="0.25">
      <c r="A63" s="24" t="s">
        <v>148</v>
      </c>
      <c r="B63" s="32" t="s">
        <v>147</v>
      </c>
      <c r="C63" s="25" t="s">
        <v>51</v>
      </c>
      <c r="D63" s="26" t="s">
        <v>52</v>
      </c>
      <c r="E63" s="36">
        <v>50</v>
      </c>
      <c r="F63" s="36">
        <v>50</v>
      </c>
      <c r="G63" s="55">
        <v>97.8</v>
      </c>
      <c r="H63" s="44">
        <v>127</v>
      </c>
      <c r="I63" s="44">
        <v>127</v>
      </c>
      <c r="J63" s="45">
        <v>127</v>
      </c>
    </row>
    <row r="64" spans="1:10" ht="63.75" x14ac:dyDescent="0.25">
      <c r="A64" s="24" t="s">
        <v>150</v>
      </c>
      <c r="B64" s="32" t="s">
        <v>149</v>
      </c>
      <c r="C64" s="25" t="s">
        <v>141</v>
      </c>
      <c r="D64" s="26" t="s">
        <v>142</v>
      </c>
      <c r="E64" s="50">
        <v>100</v>
      </c>
      <c r="F64" s="50">
        <v>100</v>
      </c>
      <c r="G64" s="55">
        <v>120</v>
      </c>
      <c r="H64" s="44">
        <v>120</v>
      </c>
      <c r="I64" s="44">
        <v>120</v>
      </c>
      <c r="J64" s="45">
        <v>120</v>
      </c>
    </row>
    <row r="65" spans="1:10" ht="51" x14ac:dyDescent="0.25">
      <c r="A65" s="24" t="s">
        <v>152</v>
      </c>
      <c r="B65" s="32" t="s">
        <v>151</v>
      </c>
      <c r="C65" s="25" t="s">
        <v>83</v>
      </c>
      <c r="D65" s="26" t="s">
        <v>84</v>
      </c>
      <c r="E65" s="36">
        <v>100</v>
      </c>
      <c r="F65" s="36">
        <v>100</v>
      </c>
      <c r="G65" s="55">
        <v>10.08677</v>
      </c>
      <c r="H65" s="44">
        <v>67</v>
      </c>
      <c r="I65" s="44">
        <v>67</v>
      </c>
      <c r="J65" s="45">
        <v>67</v>
      </c>
    </row>
    <row r="66" spans="1:10" ht="63.75" x14ac:dyDescent="0.25">
      <c r="A66" s="24" t="s">
        <v>154</v>
      </c>
      <c r="B66" s="32" t="s">
        <v>153</v>
      </c>
      <c r="C66" s="25" t="s">
        <v>155</v>
      </c>
      <c r="D66" s="26" t="s">
        <v>156</v>
      </c>
      <c r="E66" s="36">
        <v>100</v>
      </c>
      <c r="F66" s="36">
        <v>100</v>
      </c>
      <c r="G66" s="55">
        <v>1517.5450000000001</v>
      </c>
      <c r="H66" s="44">
        <v>1189</v>
      </c>
      <c r="I66" s="44">
        <v>1189</v>
      </c>
      <c r="J66" s="45">
        <v>1189</v>
      </c>
    </row>
    <row r="67" spans="1:10" ht="38.25" x14ac:dyDescent="0.25">
      <c r="A67" s="24" t="s">
        <v>154</v>
      </c>
      <c r="B67" s="32" t="s">
        <v>153</v>
      </c>
      <c r="C67" s="25" t="s">
        <v>157</v>
      </c>
      <c r="D67" s="26" t="s">
        <v>158</v>
      </c>
      <c r="E67" s="50">
        <v>100</v>
      </c>
      <c r="F67" s="50">
        <v>100</v>
      </c>
      <c r="G67" s="55">
        <v>1803.5229999999999</v>
      </c>
      <c r="H67" s="44">
        <v>1015</v>
      </c>
      <c r="I67" s="44">
        <v>1016</v>
      </c>
      <c r="J67" s="45">
        <v>1016</v>
      </c>
    </row>
    <row r="68" spans="1:10" ht="51" x14ac:dyDescent="0.25">
      <c r="A68" s="24" t="s">
        <v>154</v>
      </c>
      <c r="B68" s="32" t="s">
        <v>153</v>
      </c>
      <c r="C68" s="25" t="s">
        <v>159</v>
      </c>
      <c r="D68" s="26" t="s">
        <v>160</v>
      </c>
      <c r="E68" s="50">
        <v>100</v>
      </c>
      <c r="F68" s="50">
        <v>100</v>
      </c>
      <c r="G68" s="55">
        <v>15000</v>
      </c>
      <c r="H68" s="44">
        <v>16160</v>
      </c>
      <c r="I68" s="44">
        <v>16160</v>
      </c>
      <c r="J68" s="45">
        <v>16160</v>
      </c>
    </row>
    <row r="69" spans="1:10" ht="25.5" x14ac:dyDescent="0.25">
      <c r="A69" s="24" t="s">
        <v>154</v>
      </c>
      <c r="B69" s="32" t="s">
        <v>153</v>
      </c>
      <c r="C69" s="25" t="s">
        <v>113</v>
      </c>
      <c r="D69" s="26" t="s">
        <v>114</v>
      </c>
      <c r="E69" s="50">
        <v>100</v>
      </c>
      <c r="F69" s="50">
        <v>100</v>
      </c>
      <c r="G69" s="55">
        <v>737</v>
      </c>
      <c r="H69" s="44">
        <v>742</v>
      </c>
      <c r="I69" s="44">
        <v>742</v>
      </c>
      <c r="J69" s="45">
        <v>742</v>
      </c>
    </row>
    <row r="70" spans="1:10" ht="38.25" x14ac:dyDescent="0.25">
      <c r="A70" s="24" t="s">
        <v>162</v>
      </c>
      <c r="B70" s="32" t="s">
        <v>161</v>
      </c>
      <c r="C70" s="25" t="s">
        <v>163</v>
      </c>
      <c r="D70" s="26" t="s">
        <v>164</v>
      </c>
      <c r="E70" s="50">
        <v>100</v>
      </c>
      <c r="F70" s="50">
        <v>100</v>
      </c>
      <c r="G70" s="55">
        <v>2175.5500000000002</v>
      </c>
      <c r="H70" s="44">
        <v>1862</v>
      </c>
      <c r="I70" s="44">
        <v>1936</v>
      </c>
      <c r="J70" s="45">
        <v>2014</v>
      </c>
    </row>
    <row r="71" spans="1:10" ht="25.5" x14ac:dyDescent="0.25">
      <c r="A71" s="24" t="s">
        <v>162</v>
      </c>
      <c r="B71" s="32" t="s">
        <v>161</v>
      </c>
      <c r="C71" s="25" t="s">
        <v>113</v>
      </c>
      <c r="D71" s="26" t="s">
        <v>114</v>
      </c>
      <c r="E71" s="50">
        <v>100</v>
      </c>
      <c r="F71" s="50">
        <v>100</v>
      </c>
      <c r="G71" s="55">
        <v>18</v>
      </c>
      <c r="H71" s="44">
        <v>18</v>
      </c>
      <c r="I71" s="44">
        <v>18</v>
      </c>
      <c r="J71" s="45">
        <v>18</v>
      </c>
    </row>
    <row r="72" spans="1:10" ht="38.25" x14ac:dyDescent="0.25">
      <c r="A72" s="24" t="s">
        <v>166</v>
      </c>
      <c r="B72" s="32" t="s">
        <v>165</v>
      </c>
      <c r="C72" s="25" t="s">
        <v>167</v>
      </c>
      <c r="D72" s="26" t="s">
        <v>168</v>
      </c>
      <c r="E72" s="50">
        <v>100</v>
      </c>
      <c r="F72" s="50">
        <v>100</v>
      </c>
      <c r="G72" s="55">
        <v>302.44675999999998</v>
      </c>
      <c r="H72" s="44"/>
      <c r="I72" s="44"/>
      <c r="J72" s="45"/>
    </row>
    <row r="73" spans="1:10" ht="25.5" x14ac:dyDescent="0.25">
      <c r="A73" s="24" t="s">
        <v>166</v>
      </c>
      <c r="B73" s="32" t="s">
        <v>165</v>
      </c>
      <c r="C73" s="25" t="s">
        <v>169</v>
      </c>
      <c r="D73" s="26" t="s">
        <v>170</v>
      </c>
      <c r="E73" s="50">
        <v>100</v>
      </c>
      <c r="F73" s="50">
        <v>100</v>
      </c>
      <c r="G73" s="55">
        <v>294.86768000000001</v>
      </c>
      <c r="H73" s="44"/>
      <c r="I73" s="44"/>
      <c r="J73" s="45"/>
    </row>
    <row r="74" spans="1:10" ht="38.25" x14ac:dyDescent="0.25">
      <c r="A74" s="24" t="s">
        <v>166</v>
      </c>
      <c r="B74" s="32" t="s">
        <v>165</v>
      </c>
      <c r="C74" s="25" t="s">
        <v>171</v>
      </c>
      <c r="D74" s="26" t="s">
        <v>172</v>
      </c>
      <c r="E74" s="50">
        <v>100</v>
      </c>
      <c r="F74" s="50">
        <v>100</v>
      </c>
      <c r="G74" s="55">
        <v>194.66891000000001</v>
      </c>
      <c r="H74" s="44"/>
      <c r="I74" s="44"/>
      <c r="J74" s="45"/>
    </row>
    <row r="75" spans="1:10" ht="63.75" x14ac:dyDescent="0.25">
      <c r="A75" s="24" t="s">
        <v>166</v>
      </c>
      <c r="B75" s="32" t="s">
        <v>165</v>
      </c>
      <c r="C75" s="25" t="s">
        <v>155</v>
      </c>
      <c r="D75" s="26" t="s">
        <v>156</v>
      </c>
      <c r="E75" s="50">
        <v>100</v>
      </c>
      <c r="F75" s="50">
        <v>100</v>
      </c>
      <c r="G75" s="55">
        <v>19220.85671</v>
      </c>
      <c r="H75" s="44"/>
      <c r="I75" s="44"/>
      <c r="J75" s="45"/>
    </row>
    <row r="76" spans="1:10" ht="51" x14ac:dyDescent="0.25">
      <c r="A76" s="24" t="s">
        <v>166</v>
      </c>
      <c r="B76" s="32" t="s">
        <v>165</v>
      </c>
      <c r="C76" s="25" t="s">
        <v>125</v>
      </c>
      <c r="D76" s="26" t="s">
        <v>126</v>
      </c>
      <c r="E76" s="50">
        <v>100</v>
      </c>
      <c r="F76" s="50">
        <v>100</v>
      </c>
      <c r="G76" s="55">
        <v>4414.3334500000001</v>
      </c>
      <c r="H76" s="44">
        <v>1049</v>
      </c>
      <c r="I76" s="44">
        <v>1049</v>
      </c>
      <c r="J76" s="45">
        <v>1049</v>
      </c>
    </row>
    <row r="77" spans="1:10" ht="25.5" x14ac:dyDescent="0.25">
      <c r="A77" s="24" t="s">
        <v>166</v>
      </c>
      <c r="B77" s="32" t="s">
        <v>165</v>
      </c>
      <c r="C77" s="25" t="s">
        <v>107</v>
      </c>
      <c r="D77" s="26" t="s">
        <v>108</v>
      </c>
      <c r="E77" s="50">
        <v>100</v>
      </c>
      <c r="F77" s="50">
        <v>100</v>
      </c>
      <c r="G77" s="55">
        <v>294.05664000000002</v>
      </c>
      <c r="H77" s="44"/>
      <c r="I77" s="44"/>
      <c r="J77" s="45"/>
    </row>
    <row r="78" spans="1:10" ht="38.25" x14ac:dyDescent="0.25">
      <c r="A78" s="24" t="s">
        <v>166</v>
      </c>
      <c r="B78" s="32" t="s">
        <v>165</v>
      </c>
      <c r="C78" s="25" t="s">
        <v>173</v>
      </c>
      <c r="D78" s="26" t="s">
        <v>174</v>
      </c>
      <c r="E78" s="50">
        <v>100</v>
      </c>
      <c r="F78" s="50">
        <v>100</v>
      </c>
      <c r="G78" s="55">
        <v>792.44672000000003</v>
      </c>
      <c r="H78" s="44"/>
      <c r="I78" s="44"/>
      <c r="J78" s="45"/>
    </row>
    <row r="79" spans="1:10" ht="51" x14ac:dyDescent="0.25">
      <c r="A79" s="24" t="s">
        <v>166</v>
      </c>
      <c r="B79" s="32" t="s">
        <v>165</v>
      </c>
      <c r="C79" s="25" t="s">
        <v>57</v>
      </c>
      <c r="D79" s="26" t="s">
        <v>58</v>
      </c>
      <c r="E79" s="50">
        <v>100</v>
      </c>
      <c r="F79" s="50">
        <v>100</v>
      </c>
      <c r="G79" s="55">
        <v>1973.03197</v>
      </c>
      <c r="H79" s="44"/>
      <c r="I79" s="44"/>
      <c r="J79" s="45"/>
    </row>
    <row r="80" spans="1:10" ht="38.25" x14ac:dyDescent="0.25">
      <c r="A80" s="24" t="s">
        <v>166</v>
      </c>
      <c r="B80" s="32" t="s">
        <v>165</v>
      </c>
      <c r="C80" s="25" t="s">
        <v>157</v>
      </c>
      <c r="D80" s="26" t="s">
        <v>158</v>
      </c>
      <c r="E80" s="50">
        <v>100</v>
      </c>
      <c r="F80" s="50">
        <v>100</v>
      </c>
      <c r="G80" s="55">
        <v>1984.11942</v>
      </c>
      <c r="H80" s="44">
        <v>1704</v>
      </c>
      <c r="I80" s="44">
        <v>1704</v>
      </c>
      <c r="J80" s="45">
        <v>1704</v>
      </c>
    </row>
    <row r="81" spans="1:10" ht="38.25" x14ac:dyDescent="0.25">
      <c r="A81" s="24" t="s">
        <v>166</v>
      </c>
      <c r="B81" s="32" t="s">
        <v>165</v>
      </c>
      <c r="C81" s="25" t="s">
        <v>175</v>
      </c>
      <c r="D81" s="26" t="s">
        <v>176</v>
      </c>
      <c r="E81" s="50">
        <v>100</v>
      </c>
      <c r="F81" s="50">
        <v>100</v>
      </c>
      <c r="G81" s="55">
        <v>5582.66716</v>
      </c>
      <c r="H81" s="44">
        <v>5620</v>
      </c>
      <c r="I81" s="44">
        <v>5620</v>
      </c>
      <c r="J81" s="45">
        <v>5620</v>
      </c>
    </row>
    <row r="82" spans="1:10" ht="25.5" x14ac:dyDescent="0.25">
      <c r="A82" s="24" t="s">
        <v>166</v>
      </c>
      <c r="B82" s="32" t="s">
        <v>165</v>
      </c>
      <c r="C82" s="25" t="s">
        <v>177</v>
      </c>
      <c r="D82" s="26" t="s">
        <v>178</v>
      </c>
      <c r="E82" s="50">
        <v>100</v>
      </c>
      <c r="F82" s="50">
        <v>100</v>
      </c>
      <c r="G82" s="55">
        <v>102.73698</v>
      </c>
      <c r="H82" s="44">
        <v>45</v>
      </c>
      <c r="I82" s="44">
        <v>46</v>
      </c>
      <c r="J82" s="45">
        <v>48</v>
      </c>
    </row>
    <row r="83" spans="1:10" ht="51" x14ac:dyDescent="0.25">
      <c r="A83" s="24" t="s">
        <v>166</v>
      </c>
      <c r="B83" s="32" t="s">
        <v>165</v>
      </c>
      <c r="C83" s="25" t="s">
        <v>159</v>
      </c>
      <c r="D83" s="26" t="s">
        <v>160</v>
      </c>
      <c r="E83" s="50">
        <v>100</v>
      </c>
      <c r="F83" s="50">
        <v>100</v>
      </c>
      <c r="G83" s="55">
        <v>686.27598</v>
      </c>
      <c r="H83" s="44"/>
      <c r="I83" s="44"/>
      <c r="J83" s="45"/>
    </row>
    <row r="84" spans="1:10" ht="51" x14ac:dyDescent="0.25">
      <c r="A84" s="24" t="s">
        <v>166</v>
      </c>
      <c r="B84" s="32" t="s">
        <v>165</v>
      </c>
      <c r="C84" s="25" t="s">
        <v>103</v>
      </c>
      <c r="D84" s="26" t="s">
        <v>104</v>
      </c>
      <c r="E84" s="50">
        <v>100</v>
      </c>
      <c r="F84" s="50">
        <v>100</v>
      </c>
      <c r="G84" s="55">
        <v>284.01769999999999</v>
      </c>
      <c r="H84" s="44"/>
      <c r="I84" s="44"/>
      <c r="J84" s="45"/>
    </row>
    <row r="85" spans="1:10" ht="38.25" x14ac:dyDescent="0.25">
      <c r="A85" s="24" t="s">
        <v>166</v>
      </c>
      <c r="B85" s="32" t="s">
        <v>165</v>
      </c>
      <c r="C85" s="25" t="s">
        <v>179</v>
      </c>
      <c r="D85" s="26" t="s">
        <v>180</v>
      </c>
      <c r="E85" s="50">
        <v>100</v>
      </c>
      <c r="F85" s="50">
        <v>100</v>
      </c>
      <c r="G85" s="55">
        <v>52.250929999999997</v>
      </c>
      <c r="H85" s="44"/>
      <c r="I85" s="44"/>
      <c r="J85" s="45"/>
    </row>
    <row r="86" spans="1:10" ht="51" x14ac:dyDescent="0.25">
      <c r="A86" s="24" t="s">
        <v>166</v>
      </c>
      <c r="B86" s="32" t="s">
        <v>165</v>
      </c>
      <c r="C86" s="25" t="s">
        <v>181</v>
      </c>
      <c r="D86" s="26" t="s">
        <v>182</v>
      </c>
      <c r="E86" s="50">
        <v>100</v>
      </c>
      <c r="F86" s="50">
        <v>100</v>
      </c>
      <c r="G86" s="55">
        <v>1064.7362499999999</v>
      </c>
      <c r="H86" s="44"/>
      <c r="I86" s="44"/>
      <c r="J86" s="45"/>
    </row>
    <row r="87" spans="1:10" ht="25.5" x14ac:dyDescent="0.25">
      <c r="A87" s="24" t="s">
        <v>166</v>
      </c>
      <c r="B87" s="32" t="s">
        <v>165</v>
      </c>
      <c r="C87" s="25" t="s">
        <v>183</v>
      </c>
      <c r="D87" s="26" t="s">
        <v>184</v>
      </c>
      <c r="E87" s="50">
        <v>100</v>
      </c>
      <c r="F87" s="50">
        <v>100</v>
      </c>
      <c r="G87" s="55">
        <v>282.73559</v>
      </c>
      <c r="H87" s="44"/>
      <c r="I87" s="44"/>
      <c r="J87" s="45"/>
    </row>
    <row r="88" spans="1:10" ht="51" x14ac:dyDescent="0.25">
      <c r="A88" s="24" t="s">
        <v>166</v>
      </c>
      <c r="B88" s="32" t="s">
        <v>165</v>
      </c>
      <c r="C88" s="25" t="s">
        <v>83</v>
      </c>
      <c r="D88" s="26" t="s">
        <v>84</v>
      </c>
      <c r="E88" s="50">
        <v>100</v>
      </c>
      <c r="F88" s="50">
        <v>100</v>
      </c>
      <c r="G88" s="55">
        <v>2225.1530899999998</v>
      </c>
      <c r="H88" s="44"/>
      <c r="I88" s="44"/>
      <c r="J88" s="45"/>
    </row>
    <row r="89" spans="1:10" ht="51" x14ac:dyDescent="0.25">
      <c r="A89" s="24" t="s">
        <v>166</v>
      </c>
      <c r="B89" s="32" t="s">
        <v>165</v>
      </c>
      <c r="C89" s="25" t="s">
        <v>185</v>
      </c>
      <c r="D89" s="26" t="s">
        <v>186</v>
      </c>
      <c r="E89" s="50">
        <v>100</v>
      </c>
      <c r="F89" s="50">
        <v>100</v>
      </c>
      <c r="G89" s="55">
        <v>1226.8</v>
      </c>
      <c r="H89" s="44">
        <v>1227</v>
      </c>
      <c r="I89" s="44">
        <v>1227</v>
      </c>
      <c r="J89" s="45">
        <v>1227</v>
      </c>
    </row>
    <row r="90" spans="1:10" ht="38.25" x14ac:dyDescent="0.25">
      <c r="A90" s="24" t="s">
        <v>166</v>
      </c>
      <c r="B90" s="32" t="s">
        <v>165</v>
      </c>
      <c r="C90" s="25" t="s">
        <v>97</v>
      </c>
      <c r="D90" s="26" t="s">
        <v>98</v>
      </c>
      <c r="E90" s="50">
        <v>100</v>
      </c>
      <c r="F90" s="50">
        <v>100</v>
      </c>
      <c r="G90" s="55">
        <v>9.1540999999999997</v>
      </c>
      <c r="H90" s="44"/>
      <c r="I90" s="44"/>
      <c r="J90" s="45"/>
    </row>
    <row r="91" spans="1:10" ht="25.5" x14ac:dyDescent="0.25">
      <c r="A91" s="24" t="s">
        <v>166</v>
      </c>
      <c r="B91" s="32" t="s">
        <v>165</v>
      </c>
      <c r="C91" s="25" t="s">
        <v>187</v>
      </c>
      <c r="D91" s="26" t="s">
        <v>188</v>
      </c>
      <c r="E91" s="50">
        <v>100</v>
      </c>
      <c r="F91" s="50">
        <v>100</v>
      </c>
      <c r="G91" s="55">
        <v>491.07186000000002</v>
      </c>
      <c r="H91" s="44"/>
      <c r="I91" s="44"/>
      <c r="J91" s="45"/>
    </row>
    <row r="92" spans="1:10" ht="51" x14ac:dyDescent="0.25">
      <c r="A92" s="24" t="s">
        <v>166</v>
      </c>
      <c r="B92" s="32" t="s">
        <v>165</v>
      </c>
      <c r="C92" s="25" t="s">
        <v>59</v>
      </c>
      <c r="D92" s="26" t="s">
        <v>60</v>
      </c>
      <c r="E92" s="50">
        <v>100</v>
      </c>
      <c r="F92" s="50">
        <v>100</v>
      </c>
      <c r="G92" s="55">
        <v>111834.92851</v>
      </c>
      <c r="H92" s="44"/>
      <c r="I92" s="44"/>
      <c r="J92" s="45"/>
    </row>
    <row r="93" spans="1:10" ht="25.5" x14ac:dyDescent="0.25">
      <c r="A93" s="24" t="s">
        <v>166</v>
      </c>
      <c r="B93" s="32" t="s">
        <v>165</v>
      </c>
      <c r="C93" s="25" t="s">
        <v>189</v>
      </c>
      <c r="D93" s="26" t="s">
        <v>190</v>
      </c>
      <c r="E93" s="50">
        <v>100</v>
      </c>
      <c r="F93" s="50">
        <v>100</v>
      </c>
      <c r="G93" s="55"/>
      <c r="H93" s="44"/>
      <c r="I93" s="44"/>
      <c r="J93" s="45"/>
    </row>
    <row r="94" spans="1:10" ht="38.25" x14ac:dyDescent="0.25">
      <c r="A94" s="24" t="s">
        <v>166</v>
      </c>
      <c r="B94" s="32" t="s">
        <v>165</v>
      </c>
      <c r="C94" s="25" t="s">
        <v>191</v>
      </c>
      <c r="D94" s="26" t="s">
        <v>192</v>
      </c>
      <c r="E94" s="50">
        <v>100</v>
      </c>
      <c r="F94" s="50">
        <v>100</v>
      </c>
      <c r="G94" s="55">
        <v>538.71418000000006</v>
      </c>
      <c r="H94" s="44"/>
      <c r="I94" s="44"/>
      <c r="J94" s="45"/>
    </row>
    <row r="95" spans="1:10" ht="25.5" x14ac:dyDescent="0.25">
      <c r="A95" s="24" t="s">
        <v>166</v>
      </c>
      <c r="B95" s="32" t="s">
        <v>165</v>
      </c>
      <c r="C95" s="25" t="s">
        <v>193</v>
      </c>
      <c r="D95" s="26" t="s">
        <v>194</v>
      </c>
      <c r="E95" s="50">
        <v>100</v>
      </c>
      <c r="F95" s="50">
        <v>100</v>
      </c>
      <c r="G95" s="55">
        <v>2062.3125799999998</v>
      </c>
      <c r="H95" s="44"/>
      <c r="I95" s="44"/>
      <c r="J95" s="45"/>
    </row>
    <row r="96" spans="1:10" ht="51" x14ac:dyDescent="0.25">
      <c r="A96" s="24" t="s">
        <v>166</v>
      </c>
      <c r="B96" s="32" t="s">
        <v>165</v>
      </c>
      <c r="C96" s="25" t="s">
        <v>141</v>
      </c>
      <c r="D96" s="26" t="s">
        <v>142</v>
      </c>
      <c r="E96" s="50">
        <v>100</v>
      </c>
      <c r="F96" s="50">
        <v>100</v>
      </c>
      <c r="G96" s="55">
        <v>747.43349999999998</v>
      </c>
      <c r="H96" s="44"/>
      <c r="I96" s="44"/>
      <c r="J96" s="45"/>
    </row>
    <row r="97" spans="1:10" ht="38.25" x14ac:dyDescent="0.25">
      <c r="A97" s="24" t="s">
        <v>166</v>
      </c>
      <c r="B97" s="32" t="s">
        <v>165</v>
      </c>
      <c r="C97" s="25" t="s">
        <v>195</v>
      </c>
      <c r="D97" s="26" t="s">
        <v>196</v>
      </c>
      <c r="E97" s="50">
        <v>100</v>
      </c>
      <c r="F97" s="50">
        <v>100</v>
      </c>
      <c r="G97" s="55">
        <v>23.747869999999999</v>
      </c>
      <c r="H97" s="44"/>
      <c r="I97" s="44"/>
      <c r="J97" s="45"/>
    </row>
    <row r="98" spans="1:10" ht="51" x14ac:dyDescent="0.25">
      <c r="A98" s="24" t="s">
        <v>166</v>
      </c>
      <c r="B98" s="32" t="s">
        <v>165</v>
      </c>
      <c r="C98" s="25" t="s">
        <v>197</v>
      </c>
      <c r="D98" s="26" t="s">
        <v>198</v>
      </c>
      <c r="E98" s="50">
        <v>100</v>
      </c>
      <c r="F98" s="50">
        <v>100</v>
      </c>
      <c r="G98" s="55">
        <v>192.67865</v>
      </c>
      <c r="H98" s="44"/>
      <c r="I98" s="44"/>
      <c r="J98" s="45"/>
    </row>
    <row r="99" spans="1:10" ht="38.25" x14ac:dyDescent="0.25">
      <c r="A99" s="24" t="s">
        <v>166</v>
      </c>
      <c r="B99" s="32" t="s">
        <v>165</v>
      </c>
      <c r="C99" s="25" t="s">
        <v>61</v>
      </c>
      <c r="D99" s="26" t="s">
        <v>62</v>
      </c>
      <c r="E99" s="50">
        <v>100</v>
      </c>
      <c r="F99" s="50">
        <v>100</v>
      </c>
      <c r="G99" s="55">
        <v>22140.70132</v>
      </c>
      <c r="H99" s="44"/>
      <c r="I99" s="44"/>
      <c r="J99" s="45"/>
    </row>
    <row r="100" spans="1:10" ht="76.5" x14ac:dyDescent="0.25">
      <c r="A100" s="24" t="s">
        <v>200</v>
      </c>
      <c r="B100" s="32" t="s">
        <v>199</v>
      </c>
      <c r="C100" s="25" t="s">
        <v>159</v>
      </c>
      <c r="D100" s="26" t="s">
        <v>160</v>
      </c>
      <c r="E100" s="50">
        <v>100</v>
      </c>
      <c r="F100" s="50">
        <v>100</v>
      </c>
      <c r="G100" s="55">
        <v>13.846</v>
      </c>
      <c r="H100" s="44"/>
      <c r="I100" s="44"/>
      <c r="J100" s="45"/>
    </row>
    <row r="101" spans="1:10" ht="76.5" x14ac:dyDescent="0.25">
      <c r="A101" s="24" t="s">
        <v>200</v>
      </c>
      <c r="B101" s="32" t="s">
        <v>199</v>
      </c>
      <c r="C101" s="25" t="s">
        <v>103</v>
      </c>
      <c r="D101" s="26" t="s">
        <v>104</v>
      </c>
      <c r="E101" s="50">
        <v>100</v>
      </c>
      <c r="F101" s="50">
        <v>100</v>
      </c>
      <c r="G101" s="55">
        <v>21.07912</v>
      </c>
      <c r="H101" s="44"/>
      <c r="I101" s="44"/>
      <c r="J101" s="45"/>
    </row>
    <row r="102" spans="1:10" ht="76.5" x14ac:dyDescent="0.25">
      <c r="A102" s="24" t="s">
        <v>200</v>
      </c>
      <c r="B102" s="32" t="s">
        <v>199</v>
      </c>
      <c r="C102" s="25" t="s">
        <v>59</v>
      </c>
      <c r="D102" s="26" t="s">
        <v>60</v>
      </c>
      <c r="E102" s="50">
        <v>100</v>
      </c>
      <c r="F102" s="50">
        <v>100</v>
      </c>
      <c r="G102" s="55">
        <v>24</v>
      </c>
      <c r="H102" s="44"/>
      <c r="I102" s="44"/>
      <c r="J102" s="45"/>
    </row>
    <row r="103" spans="1:10" ht="76.5" x14ac:dyDescent="0.25">
      <c r="A103" s="24" t="s">
        <v>202</v>
      </c>
      <c r="B103" s="32" t="s">
        <v>201</v>
      </c>
      <c r="C103" s="25" t="s">
        <v>155</v>
      </c>
      <c r="D103" s="26" t="s">
        <v>156</v>
      </c>
      <c r="E103" s="50">
        <v>100</v>
      </c>
      <c r="F103" s="50">
        <v>100</v>
      </c>
      <c r="G103" s="55">
        <v>832.86</v>
      </c>
      <c r="H103" s="44">
        <v>90</v>
      </c>
      <c r="I103" s="44">
        <v>90</v>
      </c>
      <c r="J103" s="45">
        <v>90</v>
      </c>
    </row>
    <row r="104" spans="1:10" ht="76.5" x14ac:dyDescent="0.25">
      <c r="A104" s="24" t="s">
        <v>202</v>
      </c>
      <c r="B104" s="32" t="s">
        <v>201</v>
      </c>
      <c r="C104" s="25" t="s">
        <v>103</v>
      </c>
      <c r="D104" s="26" t="s">
        <v>104</v>
      </c>
      <c r="E104" s="50">
        <v>100</v>
      </c>
      <c r="F104" s="50">
        <v>100</v>
      </c>
      <c r="G104" s="55">
        <v>31</v>
      </c>
      <c r="H104" s="44"/>
      <c r="I104" s="44"/>
      <c r="J104" s="45"/>
    </row>
    <row r="105" spans="1:10" ht="51" x14ac:dyDescent="0.25">
      <c r="A105" s="24" t="s">
        <v>204</v>
      </c>
      <c r="B105" s="32" t="s">
        <v>203</v>
      </c>
      <c r="C105" s="25" t="s">
        <v>103</v>
      </c>
      <c r="D105" s="26" t="s">
        <v>104</v>
      </c>
      <c r="E105" s="50">
        <v>100</v>
      </c>
      <c r="F105" s="50">
        <v>100</v>
      </c>
      <c r="G105" s="55">
        <v>321.81335999999999</v>
      </c>
      <c r="H105" s="44"/>
      <c r="I105" s="44"/>
      <c r="J105" s="45"/>
    </row>
    <row r="106" spans="1:10" ht="51" x14ac:dyDescent="0.25">
      <c r="A106" s="24" t="s">
        <v>206</v>
      </c>
      <c r="B106" s="32" t="s">
        <v>205</v>
      </c>
      <c r="C106" s="25" t="s">
        <v>83</v>
      </c>
      <c r="D106" s="26" t="s">
        <v>84</v>
      </c>
      <c r="E106" s="50">
        <v>100</v>
      </c>
      <c r="F106" s="50">
        <v>100</v>
      </c>
      <c r="G106" s="55">
        <v>171.91300000000001</v>
      </c>
      <c r="H106" s="44">
        <v>114</v>
      </c>
      <c r="I106" s="44">
        <v>114</v>
      </c>
      <c r="J106" s="45">
        <v>114</v>
      </c>
    </row>
    <row r="107" spans="1:10" ht="51" x14ac:dyDescent="0.25">
      <c r="A107" s="24" t="s">
        <v>206</v>
      </c>
      <c r="B107" s="32" t="s">
        <v>205</v>
      </c>
      <c r="C107" s="25" t="s">
        <v>79</v>
      </c>
      <c r="D107" s="26" t="s">
        <v>80</v>
      </c>
      <c r="E107" s="50">
        <v>100</v>
      </c>
      <c r="F107" s="50">
        <v>100</v>
      </c>
      <c r="G107" s="55">
        <v>1227.518</v>
      </c>
      <c r="H107" s="44">
        <v>1148</v>
      </c>
      <c r="I107" s="44">
        <v>1148</v>
      </c>
      <c r="J107" s="45">
        <v>1148</v>
      </c>
    </row>
    <row r="108" spans="1:10" ht="63.75" x14ac:dyDescent="0.25">
      <c r="A108" s="24" t="s">
        <v>208</v>
      </c>
      <c r="B108" s="32" t="s">
        <v>207</v>
      </c>
      <c r="C108" s="25" t="s">
        <v>55</v>
      </c>
      <c r="D108" s="26" t="s">
        <v>56</v>
      </c>
      <c r="E108" s="50">
        <v>100</v>
      </c>
      <c r="F108" s="50">
        <v>100</v>
      </c>
      <c r="G108" s="55">
        <v>191.39400000000001</v>
      </c>
      <c r="H108" s="44">
        <v>96</v>
      </c>
      <c r="I108" s="44">
        <v>96</v>
      </c>
      <c r="J108" s="45">
        <v>96</v>
      </c>
    </row>
    <row r="109" spans="1:10" ht="38.25" x14ac:dyDescent="0.25">
      <c r="A109" s="24" t="s">
        <v>210</v>
      </c>
      <c r="B109" s="32" t="s">
        <v>209</v>
      </c>
      <c r="C109" s="25" t="s">
        <v>211</v>
      </c>
      <c r="D109" s="26" t="s">
        <v>212</v>
      </c>
      <c r="E109" s="36">
        <v>60</v>
      </c>
      <c r="F109" s="36">
        <v>60</v>
      </c>
      <c r="G109" s="55">
        <v>65</v>
      </c>
      <c r="H109" s="44">
        <v>65</v>
      </c>
      <c r="I109" s="44">
        <v>66</v>
      </c>
      <c r="J109" s="45">
        <v>70</v>
      </c>
    </row>
    <row r="110" spans="1:10" ht="102" x14ac:dyDescent="0.25">
      <c r="A110" s="24" t="s">
        <v>214</v>
      </c>
      <c r="B110" s="32" t="s">
        <v>213</v>
      </c>
      <c r="C110" s="25" t="s">
        <v>215</v>
      </c>
      <c r="D110" s="26" t="s">
        <v>216</v>
      </c>
      <c r="E110" s="36">
        <v>50</v>
      </c>
      <c r="F110" s="36">
        <v>50</v>
      </c>
      <c r="G110" s="55">
        <v>3500</v>
      </c>
      <c r="H110" s="44">
        <v>3500</v>
      </c>
      <c r="I110" s="44">
        <v>3500</v>
      </c>
      <c r="J110" s="45">
        <v>3500</v>
      </c>
    </row>
    <row r="111" spans="1:10" ht="63.75" x14ac:dyDescent="0.25">
      <c r="A111" s="24" t="s">
        <v>218</v>
      </c>
      <c r="B111" s="32" t="s">
        <v>217</v>
      </c>
      <c r="C111" s="25" t="s">
        <v>45</v>
      </c>
      <c r="D111" s="26" t="s">
        <v>46</v>
      </c>
      <c r="E111" s="36">
        <v>100</v>
      </c>
      <c r="F111" s="36">
        <v>100</v>
      </c>
      <c r="G111" s="55">
        <v>35</v>
      </c>
      <c r="H111" s="44">
        <v>30</v>
      </c>
      <c r="I111" s="44">
        <v>30</v>
      </c>
      <c r="J111" s="45">
        <v>30</v>
      </c>
    </row>
    <row r="112" spans="1:10" ht="63.75" x14ac:dyDescent="0.25">
      <c r="A112" s="24" t="s">
        <v>220</v>
      </c>
      <c r="B112" s="32" t="s">
        <v>219</v>
      </c>
      <c r="C112" s="25" t="s">
        <v>45</v>
      </c>
      <c r="D112" s="26" t="s">
        <v>46</v>
      </c>
      <c r="E112" s="50">
        <v>100</v>
      </c>
      <c r="F112" s="50">
        <v>100</v>
      </c>
      <c r="G112" s="55">
        <v>181500</v>
      </c>
      <c r="H112" s="44">
        <v>190000</v>
      </c>
      <c r="I112" s="44">
        <v>190000</v>
      </c>
      <c r="J112" s="45">
        <v>190000</v>
      </c>
    </row>
    <row r="113" spans="1:10" ht="51" x14ac:dyDescent="0.25">
      <c r="A113" s="24" t="s">
        <v>222</v>
      </c>
      <c r="B113" s="32" t="s">
        <v>221</v>
      </c>
      <c r="C113" s="25" t="s">
        <v>211</v>
      </c>
      <c r="D113" s="26" t="s">
        <v>212</v>
      </c>
      <c r="E113" s="50">
        <v>100</v>
      </c>
      <c r="F113" s="50">
        <v>100</v>
      </c>
      <c r="G113" s="55">
        <v>60</v>
      </c>
      <c r="H113" s="44">
        <v>80</v>
      </c>
      <c r="I113" s="44">
        <v>91</v>
      </c>
      <c r="J113" s="45">
        <v>103</v>
      </c>
    </row>
    <row r="114" spans="1:10" ht="51" x14ac:dyDescent="0.25">
      <c r="A114" s="24" t="s">
        <v>222</v>
      </c>
      <c r="B114" s="32" t="s">
        <v>221</v>
      </c>
      <c r="C114" s="25" t="s">
        <v>175</v>
      </c>
      <c r="D114" s="26" t="s">
        <v>176</v>
      </c>
      <c r="E114" s="50">
        <v>100</v>
      </c>
      <c r="F114" s="50">
        <v>100</v>
      </c>
      <c r="G114" s="55">
        <v>290</v>
      </c>
      <c r="H114" s="44">
        <v>320</v>
      </c>
      <c r="I114" s="44">
        <v>320</v>
      </c>
      <c r="J114" s="45">
        <v>320</v>
      </c>
    </row>
    <row r="115" spans="1:10" ht="51" x14ac:dyDescent="0.25">
      <c r="A115" s="24" t="s">
        <v>222</v>
      </c>
      <c r="B115" s="32" t="s">
        <v>221</v>
      </c>
      <c r="C115" s="25" t="s">
        <v>177</v>
      </c>
      <c r="D115" s="26" t="s">
        <v>178</v>
      </c>
      <c r="E115" s="50">
        <v>100</v>
      </c>
      <c r="F115" s="50">
        <v>100</v>
      </c>
      <c r="G115" s="55">
        <v>139.71</v>
      </c>
      <c r="H115" s="44">
        <v>111</v>
      </c>
      <c r="I115" s="44">
        <v>115</v>
      </c>
      <c r="J115" s="45">
        <v>120</v>
      </c>
    </row>
    <row r="116" spans="1:10" ht="51" x14ac:dyDescent="0.25">
      <c r="A116" s="24" t="s">
        <v>222</v>
      </c>
      <c r="B116" s="32" t="s">
        <v>221</v>
      </c>
      <c r="C116" s="25" t="s">
        <v>83</v>
      </c>
      <c r="D116" s="26" t="s">
        <v>84</v>
      </c>
      <c r="E116" s="50">
        <v>100</v>
      </c>
      <c r="F116" s="50">
        <v>100</v>
      </c>
      <c r="G116" s="55"/>
      <c r="H116" s="44">
        <v>227</v>
      </c>
      <c r="I116" s="44">
        <v>227</v>
      </c>
      <c r="J116" s="45">
        <v>227</v>
      </c>
    </row>
    <row r="117" spans="1:10" ht="51" x14ac:dyDescent="0.25">
      <c r="A117" s="24" t="s">
        <v>222</v>
      </c>
      <c r="B117" s="32" t="s">
        <v>221</v>
      </c>
      <c r="C117" s="25" t="s">
        <v>185</v>
      </c>
      <c r="D117" s="26" t="s">
        <v>186</v>
      </c>
      <c r="E117" s="50">
        <v>100</v>
      </c>
      <c r="F117" s="50">
        <v>100</v>
      </c>
      <c r="G117" s="55">
        <v>68.5</v>
      </c>
      <c r="H117" s="44">
        <v>69</v>
      </c>
      <c r="I117" s="44">
        <v>69</v>
      </c>
      <c r="J117" s="45">
        <v>69</v>
      </c>
    </row>
    <row r="118" spans="1:10" ht="51" x14ac:dyDescent="0.25">
      <c r="A118" s="24" t="s">
        <v>222</v>
      </c>
      <c r="B118" s="32" t="s">
        <v>221</v>
      </c>
      <c r="C118" s="25" t="s">
        <v>223</v>
      </c>
      <c r="D118" s="26" t="s">
        <v>224</v>
      </c>
      <c r="E118" s="50">
        <v>100</v>
      </c>
      <c r="F118" s="50">
        <v>100</v>
      </c>
      <c r="G118" s="55">
        <v>500</v>
      </c>
      <c r="H118" s="44">
        <v>550</v>
      </c>
      <c r="I118" s="44">
        <v>550</v>
      </c>
      <c r="J118" s="45">
        <v>550</v>
      </c>
    </row>
    <row r="119" spans="1:10" ht="63.75" x14ac:dyDescent="0.25">
      <c r="A119" s="24" t="s">
        <v>226</v>
      </c>
      <c r="B119" s="32" t="s">
        <v>225</v>
      </c>
      <c r="C119" s="25" t="s">
        <v>83</v>
      </c>
      <c r="D119" s="26" t="s">
        <v>84</v>
      </c>
      <c r="E119" s="50">
        <v>100</v>
      </c>
      <c r="F119" s="50">
        <v>100</v>
      </c>
      <c r="G119" s="55">
        <v>1724.3</v>
      </c>
      <c r="H119" s="44">
        <v>3977</v>
      </c>
      <c r="I119" s="44">
        <v>3977</v>
      </c>
      <c r="J119" s="45">
        <v>3977</v>
      </c>
    </row>
    <row r="120" spans="1:10" ht="63.75" x14ac:dyDescent="0.25">
      <c r="A120" s="24" t="s">
        <v>228</v>
      </c>
      <c r="B120" s="32" t="s">
        <v>227</v>
      </c>
      <c r="C120" s="25" t="s">
        <v>83</v>
      </c>
      <c r="D120" s="26" t="s">
        <v>84</v>
      </c>
      <c r="E120" s="50">
        <v>100</v>
      </c>
      <c r="F120" s="50">
        <v>100</v>
      </c>
      <c r="G120" s="55">
        <v>3147.1</v>
      </c>
      <c r="H120" s="44">
        <v>627</v>
      </c>
      <c r="I120" s="44">
        <v>652</v>
      </c>
      <c r="J120" s="45">
        <v>678</v>
      </c>
    </row>
    <row r="121" spans="1:10" ht="51" x14ac:dyDescent="0.25">
      <c r="A121" s="24" t="s">
        <v>230</v>
      </c>
      <c r="B121" s="32" t="s">
        <v>229</v>
      </c>
      <c r="C121" s="25" t="s">
        <v>231</v>
      </c>
      <c r="D121" s="26" t="s">
        <v>232</v>
      </c>
      <c r="E121" s="46" t="s">
        <v>13</v>
      </c>
      <c r="F121" s="46" t="s">
        <v>13</v>
      </c>
      <c r="G121" s="55">
        <v>169.69499999999999</v>
      </c>
      <c r="H121" s="44">
        <v>121.5</v>
      </c>
      <c r="I121" s="44">
        <v>121.5</v>
      </c>
      <c r="J121" s="45">
        <v>121.5</v>
      </c>
    </row>
    <row r="122" spans="1:10" ht="63.75" x14ac:dyDescent="0.25">
      <c r="A122" s="24" t="s">
        <v>230</v>
      </c>
      <c r="B122" s="32" t="s">
        <v>229</v>
      </c>
      <c r="C122" s="25" t="s">
        <v>45</v>
      </c>
      <c r="D122" s="26" t="s">
        <v>46</v>
      </c>
      <c r="E122" s="46" t="s">
        <v>13</v>
      </c>
      <c r="F122" s="46" t="s">
        <v>13</v>
      </c>
      <c r="G122" s="55"/>
      <c r="H122" s="44">
        <v>70</v>
      </c>
      <c r="I122" s="44">
        <v>70</v>
      </c>
      <c r="J122" s="45">
        <v>70</v>
      </c>
    </row>
    <row r="123" spans="1:10" ht="51" x14ac:dyDescent="0.25">
      <c r="A123" s="24" t="s">
        <v>230</v>
      </c>
      <c r="B123" s="32" t="s">
        <v>229</v>
      </c>
      <c r="C123" s="25" t="s">
        <v>103</v>
      </c>
      <c r="D123" s="26" t="s">
        <v>104</v>
      </c>
      <c r="E123" s="46" t="s">
        <v>13</v>
      </c>
      <c r="F123" s="46" t="s">
        <v>13</v>
      </c>
      <c r="G123" s="55">
        <v>199.8</v>
      </c>
      <c r="H123" s="44">
        <v>208</v>
      </c>
      <c r="I123" s="44">
        <v>216</v>
      </c>
      <c r="J123" s="45">
        <v>225</v>
      </c>
    </row>
    <row r="124" spans="1:10" ht="51" x14ac:dyDescent="0.25">
      <c r="A124" s="24" t="s">
        <v>230</v>
      </c>
      <c r="B124" s="32" t="s">
        <v>229</v>
      </c>
      <c r="C124" s="25" t="s">
        <v>83</v>
      </c>
      <c r="D124" s="26" t="s">
        <v>84</v>
      </c>
      <c r="E124" s="46" t="s">
        <v>13</v>
      </c>
      <c r="F124" s="46" t="s">
        <v>13</v>
      </c>
      <c r="G124" s="55">
        <v>100</v>
      </c>
      <c r="H124" s="44"/>
      <c r="I124" s="44"/>
      <c r="J124" s="45"/>
    </row>
    <row r="125" spans="1:10" ht="51" x14ac:dyDescent="0.25">
      <c r="A125" s="24" t="s">
        <v>230</v>
      </c>
      <c r="B125" s="32" t="s">
        <v>229</v>
      </c>
      <c r="C125" s="25" t="s">
        <v>185</v>
      </c>
      <c r="D125" s="26" t="s">
        <v>186</v>
      </c>
      <c r="E125" s="46" t="s">
        <v>13</v>
      </c>
      <c r="F125" s="46" t="s">
        <v>13</v>
      </c>
      <c r="G125" s="55">
        <v>8.8000000000000007</v>
      </c>
      <c r="H125" s="44">
        <v>9</v>
      </c>
      <c r="I125" s="44">
        <v>9</v>
      </c>
      <c r="J125" s="45">
        <v>9</v>
      </c>
    </row>
    <row r="126" spans="1:10" ht="51" x14ac:dyDescent="0.25">
      <c r="A126" s="24" t="s">
        <v>230</v>
      </c>
      <c r="B126" s="32" t="s">
        <v>229</v>
      </c>
      <c r="C126" s="25" t="s">
        <v>141</v>
      </c>
      <c r="D126" s="26" t="s">
        <v>142</v>
      </c>
      <c r="E126" s="46" t="s">
        <v>13</v>
      </c>
      <c r="F126" s="46" t="s">
        <v>13</v>
      </c>
      <c r="G126" s="55">
        <v>44.991</v>
      </c>
      <c r="H126" s="44">
        <v>39</v>
      </c>
      <c r="I126" s="44">
        <v>30</v>
      </c>
      <c r="J126" s="45">
        <v>38</v>
      </c>
    </row>
    <row r="127" spans="1:10" ht="51" x14ac:dyDescent="0.25">
      <c r="A127" s="24" t="s">
        <v>234</v>
      </c>
      <c r="B127" s="32" t="s">
        <v>233</v>
      </c>
      <c r="C127" s="25" t="s">
        <v>83</v>
      </c>
      <c r="D127" s="26" t="s">
        <v>84</v>
      </c>
      <c r="E127" s="46" t="s">
        <v>13</v>
      </c>
      <c r="F127" s="46" t="s">
        <v>13</v>
      </c>
      <c r="G127" s="55">
        <v>9.3000000000000007</v>
      </c>
      <c r="H127" s="44">
        <v>9</v>
      </c>
      <c r="I127" s="44">
        <v>9</v>
      </c>
      <c r="J127" s="45">
        <v>9</v>
      </c>
    </row>
    <row r="128" spans="1:10" ht="25.5" x14ac:dyDescent="0.25">
      <c r="A128" s="24" t="s">
        <v>236</v>
      </c>
      <c r="B128" s="32" t="s">
        <v>235</v>
      </c>
      <c r="C128" s="25" t="s">
        <v>107</v>
      </c>
      <c r="D128" s="26" t="s">
        <v>108</v>
      </c>
      <c r="E128" s="27" t="s">
        <v>13</v>
      </c>
      <c r="F128" s="27" t="s">
        <v>13</v>
      </c>
      <c r="G128" s="55">
        <v>39357697.200000003</v>
      </c>
      <c r="H128" s="44">
        <v>37389812.299999997</v>
      </c>
      <c r="I128" s="44">
        <v>32437796</v>
      </c>
      <c r="J128" s="45">
        <v>34190101</v>
      </c>
    </row>
    <row r="129" spans="1:10" ht="25.5" x14ac:dyDescent="0.25">
      <c r="A129" s="24" t="s">
        <v>238</v>
      </c>
      <c r="B129" s="32" t="s">
        <v>237</v>
      </c>
      <c r="C129" s="25" t="s">
        <v>107</v>
      </c>
      <c r="D129" s="26" t="s">
        <v>108</v>
      </c>
      <c r="E129" s="27" t="s">
        <v>13</v>
      </c>
      <c r="F129" s="27" t="s">
        <v>13</v>
      </c>
      <c r="G129" s="55">
        <v>181011</v>
      </c>
      <c r="H129" s="44"/>
      <c r="I129" s="44"/>
      <c r="J129" s="45"/>
    </row>
    <row r="130" spans="1:10" ht="38.25" x14ac:dyDescent="0.25">
      <c r="A130" s="24" t="s">
        <v>445</v>
      </c>
      <c r="B130" s="32" t="s">
        <v>239</v>
      </c>
      <c r="C130" s="25" t="s">
        <v>107</v>
      </c>
      <c r="D130" s="26" t="s">
        <v>108</v>
      </c>
      <c r="E130" s="27" t="s">
        <v>13</v>
      </c>
      <c r="F130" s="27" t="s">
        <v>13</v>
      </c>
      <c r="G130" s="55">
        <v>389710</v>
      </c>
      <c r="H130" s="44">
        <v>389710</v>
      </c>
      <c r="I130" s="44"/>
      <c r="J130" s="45"/>
    </row>
    <row r="131" spans="1:10" ht="38.25" x14ac:dyDescent="0.25">
      <c r="A131" s="24" t="s">
        <v>241</v>
      </c>
      <c r="B131" s="32" t="s">
        <v>240</v>
      </c>
      <c r="C131" s="25" t="s">
        <v>107</v>
      </c>
      <c r="D131" s="26" t="s">
        <v>108</v>
      </c>
      <c r="E131" s="27" t="s">
        <v>13</v>
      </c>
      <c r="F131" s="27" t="s">
        <v>13</v>
      </c>
      <c r="G131" s="55">
        <v>455913</v>
      </c>
      <c r="H131" s="44">
        <v>433945</v>
      </c>
      <c r="I131" s="44">
        <v>356630</v>
      </c>
      <c r="J131" s="45">
        <v>347226</v>
      </c>
    </row>
    <row r="132" spans="1:10" ht="38.25" x14ac:dyDescent="0.25">
      <c r="A132" s="24" t="s">
        <v>447</v>
      </c>
      <c r="B132" s="32" t="s">
        <v>242</v>
      </c>
      <c r="C132" s="25" t="s">
        <v>107</v>
      </c>
      <c r="D132" s="26" t="s">
        <v>108</v>
      </c>
      <c r="E132" s="27" t="s">
        <v>13</v>
      </c>
      <c r="F132" s="27" t="s">
        <v>13</v>
      </c>
      <c r="G132" s="55">
        <v>47676</v>
      </c>
      <c r="H132" s="44"/>
      <c r="I132" s="44"/>
      <c r="J132" s="45"/>
    </row>
    <row r="133" spans="1:10" ht="63.75" x14ac:dyDescent="0.25">
      <c r="A133" s="24" t="s">
        <v>244</v>
      </c>
      <c r="B133" s="32" t="s">
        <v>243</v>
      </c>
      <c r="C133" s="25" t="s">
        <v>155</v>
      </c>
      <c r="D133" s="26" t="s">
        <v>156</v>
      </c>
      <c r="E133" s="27" t="s">
        <v>13</v>
      </c>
      <c r="F133" s="27" t="s">
        <v>13</v>
      </c>
      <c r="G133" s="55">
        <v>32266.799999999999</v>
      </c>
      <c r="H133" s="44"/>
      <c r="I133" s="44"/>
      <c r="J133" s="45"/>
    </row>
    <row r="134" spans="1:10" ht="51" x14ac:dyDescent="0.25">
      <c r="A134" s="24" t="s">
        <v>244</v>
      </c>
      <c r="B134" s="32" t="s">
        <v>243</v>
      </c>
      <c r="C134" s="25" t="s">
        <v>57</v>
      </c>
      <c r="D134" s="26" t="s">
        <v>58</v>
      </c>
      <c r="E134" s="27" t="s">
        <v>13</v>
      </c>
      <c r="F134" s="27" t="s">
        <v>13</v>
      </c>
      <c r="G134" s="55">
        <v>16473.599999999999</v>
      </c>
      <c r="H134" s="44"/>
      <c r="I134" s="44"/>
      <c r="J134" s="45"/>
    </row>
    <row r="135" spans="1:10" ht="51" x14ac:dyDescent="0.25">
      <c r="A135" s="24" t="s">
        <v>244</v>
      </c>
      <c r="B135" s="32" t="s">
        <v>243</v>
      </c>
      <c r="C135" s="25" t="s">
        <v>103</v>
      </c>
      <c r="D135" s="26" t="s">
        <v>104</v>
      </c>
      <c r="E135" s="27" t="s">
        <v>13</v>
      </c>
      <c r="F135" s="27" t="s">
        <v>13</v>
      </c>
      <c r="G135" s="55">
        <v>4379</v>
      </c>
      <c r="H135" s="44"/>
      <c r="I135" s="44"/>
      <c r="J135" s="45"/>
    </row>
    <row r="136" spans="1:10" ht="38.25" x14ac:dyDescent="0.25">
      <c r="A136" s="24" t="s">
        <v>246</v>
      </c>
      <c r="B136" s="32" t="s">
        <v>245</v>
      </c>
      <c r="C136" s="25" t="s">
        <v>173</v>
      </c>
      <c r="D136" s="26" t="s">
        <v>174</v>
      </c>
      <c r="E136" s="27" t="s">
        <v>13</v>
      </c>
      <c r="F136" s="27" t="s">
        <v>13</v>
      </c>
      <c r="G136" s="55">
        <v>265911.90000000002</v>
      </c>
      <c r="H136" s="44"/>
      <c r="I136" s="44"/>
      <c r="J136" s="45"/>
    </row>
    <row r="137" spans="1:10" ht="38.25" x14ac:dyDescent="0.25">
      <c r="A137" s="24" t="s">
        <v>248</v>
      </c>
      <c r="B137" s="32" t="s">
        <v>247</v>
      </c>
      <c r="C137" s="25" t="s">
        <v>173</v>
      </c>
      <c r="D137" s="26" t="s">
        <v>174</v>
      </c>
      <c r="E137" s="27" t="s">
        <v>13</v>
      </c>
      <c r="F137" s="27" t="s">
        <v>13</v>
      </c>
      <c r="G137" s="55">
        <v>85900</v>
      </c>
      <c r="H137" s="44"/>
      <c r="I137" s="44"/>
      <c r="J137" s="45"/>
    </row>
    <row r="138" spans="1:10" ht="51" x14ac:dyDescent="0.25">
      <c r="A138" s="24" t="s">
        <v>250</v>
      </c>
      <c r="B138" s="32" t="s">
        <v>249</v>
      </c>
      <c r="C138" s="25" t="s">
        <v>57</v>
      </c>
      <c r="D138" s="26" t="s">
        <v>58</v>
      </c>
      <c r="E138" s="27" t="s">
        <v>13</v>
      </c>
      <c r="F138" s="27" t="s">
        <v>13</v>
      </c>
      <c r="G138" s="55">
        <v>2552</v>
      </c>
      <c r="H138" s="44"/>
      <c r="I138" s="44"/>
      <c r="J138" s="45"/>
    </row>
    <row r="139" spans="1:10" ht="38.25" x14ac:dyDescent="0.25">
      <c r="A139" s="24" t="s">
        <v>250</v>
      </c>
      <c r="B139" s="32" t="s">
        <v>249</v>
      </c>
      <c r="C139" s="25" t="s">
        <v>175</v>
      </c>
      <c r="D139" s="26" t="s">
        <v>176</v>
      </c>
      <c r="E139" s="27" t="s">
        <v>13</v>
      </c>
      <c r="F139" s="27" t="s">
        <v>13</v>
      </c>
      <c r="G139" s="55">
        <v>8569.1</v>
      </c>
      <c r="H139" s="44">
        <v>5871.4</v>
      </c>
      <c r="I139" s="44"/>
      <c r="J139" s="45"/>
    </row>
    <row r="140" spans="1:10" ht="38.25" x14ac:dyDescent="0.25">
      <c r="A140" s="24" t="s">
        <v>252</v>
      </c>
      <c r="B140" s="32" t="s">
        <v>251</v>
      </c>
      <c r="C140" s="25" t="s">
        <v>163</v>
      </c>
      <c r="D140" s="26" t="s">
        <v>164</v>
      </c>
      <c r="E140" s="27" t="s">
        <v>13</v>
      </c>
      <c r="F140" s="27" t="s">
        <v>13</v>
      </c>
      <c r="G140" s="55">
        <v>3705.1</v>
      </c>
      <c r="H140" s="44"/>
      <c r="I140" s="44">
        <v>5316.8</v>
      </c>
      <c r="J140" s="45"/>
    </row>
    <row r="141" spans="1:10" ht="38.25" x14ac:dyDescent="0.25">
      <c r="A141" s="24" t="s">
        <v>254</v>
      </c>
      <c r="B141" s="32" t="s">
        <v>253</v>
      </c>
      <c r="C141" s="25" t="s">
        <v>61</v>
      </c>
      <c r="D141" s="26" t="s">
        <v>62</v>
      </c>
      <c r="E141" s="27" t="s">
        <v>13</v>
      </c>
      <c r="F141" s="27" t="s">
        <v>13</v>
      </c>
      <c r="G141" s="55">
        <v>179.3</v>
      </c>
      <c r="H141" s="44">
        <v>76.900000000000006</v>
      </c>
      <c r="I141" s="44"/>
      <c r="J141" s="45"/>
    </row>
    <row r="142" spans="1:10" ht="51" x14ac:dyDescent="0.25">
      <c r="A142" s="24" t="s">
        <v>256</v>
      </c>
      <c r="B142" s="32" t="s">
        <v>255</v>
      </c>
      <c r="C142" s="25" t="s">
        <v>193</v>
      </c>
      <c r="D142" s="26" t="s">
        <v>194</v>
      </c>
      <c r="E142" s="27" t="s">
        <v>13</v>
      </c>
      <c r="F142" s="27" t="s">
        <v>13</v>
      </c>
      <c r="G142" s="55">
        <v>20789.7</v>
      </c>
      <c r="H142" s="44">
        <v>6229.3</v>
      </c>
      <c r="I142" s="44"/>
      <c r="J142" s="45"/>
    </row>
    <row r="143" spans="1:10" ht="51" x14ac:dyDescent="0.25">
      <c r="A143" s="24" t="s">
        <v>258</v>
      </c>
      <c r="B143" s="32" t="s">
        <v>257</v>
      </c>
      <c r="C143" s="25" t="s">
        <v>103</v>
      </c>
      <c r="D143" s="26" t="s">
        <v>104</v>
      </c>
      <c r="E143" s="27" t="s">
        <v>13</v>
      </c>
      <c r="F143" s="27" t="s">
        <v>13</v>
      </c>
      <c r="G143" s="55">
        <v>9939.5</v>
      </c>
      <c r="H143" s="44">
        <v>9601.7000000000007</v>
      </c>
      <c r="I143" s="44">
        <v>9985.7999999999993</v>
      </c>
      <c r="J143" s="45">
        <v>9985.7999999999993</v>
      </c>
    </row>
    <row r="144" spans="1:10" ht="38.25" x14ac:dyDescent="0.25">
      <c r="A144" s="24" t="s">
        <v>260</v>
      </c>
      <c r="B144" s="32" t="s">
        <v>259</v>
      </c>
      <c r="C144" s="25" t="s">
        <v>175</v>
      </c>
      <c r="D144" s="26" t="s">
        <v>176</v>
      </c>
      <c r="E144" s="27" t="s">
        <v>13</v>
      </c>
      <c r="F144" s="27" t="s">
        <v>13</v>
      </c>
      <c r="G144" s="55">
        <v>218182.6</v>
      </c>
      <c r="H144" s="44">
        <v>481627.2</v>
      </c>
      <c r="I144" s="44">
        <v>481627.2</v>
      </c>
      <c r="J144" s="45">
        <v>481627.2</v>
      </c>
    </row>
    <row r="145" spans="1:10" ht="63.75" x14ac:dyDescent="0.25">
      <c r="A145" s="24" t="s">
        <v>262</v>
      </c>
      <c r="B145" s="32" t="s">
        <v>261</v>
      </c>
      <c r="C145" s="25" t="s">
        <v>181</v>
      </c>
      <c r="D145" s="26" t="s">
        <v>182</v>
      </c>
      <c r="E145" s="27" t="s">
        <v>13</v>
      </c>
      <c r="F145" s="27" t="s">
        <v>13</v>
      </c>
      <c r="G145" s="55">
        <v>1451</v>
      </c>
      <c r="H145" s="44">
        <v>1710</v>
      </c>
      <c r="I145" s="44">
        <v>1710</v>
      </c>
      <c r="J145" s="45">
        <v>1710</v>
      </c>
    </row>
    <row r="146" spans="1:10" ht="51" x14ac:dyDescent="0.25">
      <c r="A146" s="24" t="s">
        <v>264</v>
      </c>
      <c r="B146" s="32" t="s">
        <v>263</v>
      </c>
      <c r="C146" s="25" t="s">
        <v>57</v>
      </c>
      <c r="D146" s="26" t="s">
        <v>58</v>
      </c>
      <c r="E146" s="27" t="s">
        <v>13</v>
      </c>
      <c r="F146" s="27" t="s">
        <v>13</v>
      </c>
      <c r="G146" s="55">
        <v>24983</v>
      </c>
      <c r="H146" s="44">
        <v>24700.3</v>
      </c>
      <c r="I146" s="44"/>
      <c r="J146" s="45"/>
    </row>
    <row r="147" spans="1:10" ht="38.25" x14ac:dyDescent="0.25">
      <c r="A147" s="24" t="s">
        <v>246</v>
      </c>
      <c r="B147" s="32" t="s">
        <v>446</v>
      </c>
      <c r="C147" s="25" t="s">
        <v>173</v>
      </c>
      <c r="D147" s="26" t="s">
        <v>174</v>
      </c>
      <c r="E147" s="46" t="s">
        <v>13</v>
      </c>
      <c r="F147" s="46" t="s">
        <v>13</v>
      </c>
      <c r="G147" s="55"/>
      <c r="H147" s="44">
        <v>531750.1</v>
      </c>
      <c r="I147" s="44">
        <v>435620.9</v>
      </c>
      <c r="J147" s="45">
        <v>565323.30000000005</v>
      </c>
    </row>
    <row r="148" spans="1:10" ht="89.25" x14ac:dyDescent="0.25">
      <c r="A148" s="24" t="s">
        <v>266</v>
      </c>
      <c r="B148" s="32" t="s">
        <v>265</v>
      </c>
      <c r="C148" s="25" t="s">
        <v>157</v>
      </c>
      <c r="D148" s="26" t="s">
        <v>158</v>
      </c>
      <c r="E148" s="27" t="s">
        <v>13</v>
      </c>
      <c r="F148" s="27" t="s">
        <v>13</v>
      </c>
      <c r="G148" s="55"/>
      <c r="H148" s="44">
        <v>12000</v>
      </c>
      <c r="I148" s="44">
        <v>12000</v>
      </c>
      <c r="J148" s="45">
        <v>12000</v>
      </c>
    </row>
    <row r="149" spans="1:10" ht="38.25" x14ac:dyDescent="0.25">
      <c r="A149" s="24" t="s">
        <v>268</v>
      </c>
      <c r="B149" s="32" t="s">
        <v>267</v>
      </c>
      <c r="C149" s="25" t="s">
        <v>157</v>
      </c>
      <c r="D149" s="26" t="s">
        <v>158</v>
      </c>
      <c r="E149" s="27" t="s">
        <v>13</v>
      </c>
      <c r="F149" s="27" t="s">
        <v>13</v>
      </c>
      <c r="G149" s="55"/>
      <c r="H149" s="44">
        <v>6866.2</v>
      </c>
      <c r="I149" s="44">
        <v>6866.2</v>
      </c>
      <c r="J149" s="45">
        <v>6866.2</v>
      </c>
    </row>
    <row r="150" spans="1:10" ht="76.5" x14ac:dyDescent="0.25">
      <c r="A150" s="24" t="s">
        <v>270</v>
      </c>
      <c r="B150" s="32" t="s">
        <v>269</v>
      </c>
      <c r="C150" s="25" t="s">
        <v>173</v>
      </c>
      <c r="D150" s="26" t="s">
        <v>174</v>
      </c>
      <c r="E150" s="27" t="s">
        <v>13</v>
      </c>
      <c r="F150" s="27" t="s">
        <v>13</v>
      </c>
      <c r="G150" s="55">
        <v>87344.4</v>
      </c>
      <c r="H150" s="44"/>
      <c r="I150" s="44"/>
      <c r="J150" s="45"/>
    </row>
    <row r="151" spans="1:10" ht="76.5" x14ac:dyDescent="0.25">
      <c r="A151" s="24" t="s">
        <v>270</v>
      </c>
      <c r="B151" s="32" t="s">
        <v>269</v>
      </c>
      <c r="C151" s="25" t="s">
        <v>175</v>
      </c>
      <c r="D151" s="26" t="s">
        <v>176</v>
      </c>
      <c r="E151" s="27" t="s">
        <v>13</v>
      </c>
      <c r="F151" s="27" t="s">
        <v>13</v>
      </c>
      <c r="G151" s="55">
        <v>634.9</v>
      </c>
      <c r="H151" s="44"/>
      <c r="I151" s="44"/>
      <c r="J151" s="45"/>
    </row>
    <row r="152" spans="1:10" ht="38.25" x14ac:dyDescent="0.25">
      <c r="A152" s="24" t="s">
        <v>272</v>
      </c>
      <c r="B152" s="32" t="s">
        <v>271</v>
      </c>
      <c r="C152" s="25" t="s">
        <v>193</v>
      </c>
      <c r="D152" s="26" t="s">
        <v>194</v>
      </c>
      <c r="E152" s="27" t="s">
        <v>13</v>
      </c>
      <c r="F152" s="27" t="s">
        <v>13</v>
      </c>
      <c r="G152" s="55"/>
      <c r="H152" s="44">
        <v>13863.7</v>
      </c>
      <c r="I152" s="44">
        <v>7284.7</v>
      </c>
      <c r="J152" s="45">
        <v>4689.1000000000004</v>
      </c>
    </row>
    <row r="153" spans="1:10" ht="51" x14ac:dyDescent="0.25">
      <c r="A153" s="24" t="s">
        <v>274</v>
      </c>
      <c r="B153" s="32" t="s">
        <v>273</v>
      </c>
      <c r="C153" s="25" t="s">
        <v>193</v>
      </c>
      <c r="D153" s="26" t="s">
        <v>194</v>
      </c>
      <c r="E153" s="27" t="s">
        <v>13</v>
      </c>
      <c r="F153" s="27" t="s">
        <v>13</v>
      </c>
      <c r="G153" s="55"/>
      <c r="H153" s="44"/>
      <c r="I153" s="44"/>
      <c r="J153" s="45">
        <v>26928.1</v>
      </c>
    </row>
    <row r="154" spans="1:10" ht="38.25" x14ac:dyDescent="0.25">
      <c r="A154" s="24" t="s">
        <v>276</v>
      </c>
      <c r="B154" s="32" t="s">
        <v>275</v>
      </c>
      <c r="C154" s="25" t="s">
        <v>157</v>
      </c>
      <c r="D154" s="26" t="s">
        <v>158</v>
      </c>
      <c r="E154" s="27" t="s">
        <v>13</v>
      </c>
      <c r="F154" s="27" t="s">
        <v>13</v>
      </c>
      <c r="G154" s="55">
        <v>17060.400000000001</v>
      </c>
      <c r="H154" s="44">
        <v>749.4</v>
      </c>
      <c r="I154" s="44">
        <v>749.4</v>
      </c>
      <c r="J154" s="45">
        <v>749.4</v>
      </c>
    </row>
    <row r="155" spans="1:10" ht="63.75" x14ac:dyDescent="0.25">
      <c r="A155" s="24" t="s">
        <v>278</v>
      </c>
      <c r="B155" s="32" t="s">
        <v>277</v>
      </c>
      <c r="C155" s="25" t="s">
        <v>157</v>
      </c>
      <c r="D155" s="26" t="s">
        <v>158</v>
      </c>
      <c r="E155" s="27" t="s">
        <v>13</v>
      </c>
      <c r="F155" s="27" t="s">
        <v>13</v>
      </c>
      <c r="G155" s="55">
        <v>2012.5</v>
      </c>
      <c r="H155" s="44">
        <v>2546</v>
      </c>
      <c r="I155" s="44">
        <v>2546</v>
      </c>
      <c r="J155" s="45">
        <v>2546</v>
      </c>
    </row>
    <row r="156" spans="1:10" ht="38.25" x14ac:dyDescent="0.25">
      <c r="A156" s="24" t="s">
        <v>280</v>
      </c>
      <c r="B156" s="32" t="s">
        <v>279</v>
      </c>
      <c r="C156" s="25" t="s">
        <v>175</v>
      </c>
      <c r="D156" s="26" t="s">
        <v>176</v>
      </c>
      <c r="E156" s="27" t="s">
        <v>13</v>
      </c>
      <c r="F156" s="27" t="s">
        <v>13</v>
      </c>
      <c r="G156" s="55">
        <v>5563.8</v>
      </c>
      <c r="H156" s="44">
        <v>3218.5</v>
      </c>
      <c r="I156" s="44">
        <v>3208.3</v>
      </c>
      <c r="J156" s="45">
        <v>3274.2</v>
      </c>
    </row>
    <row r="157" spans="1:10" ht="38.25" x14ac:dyDescent="0.25">
      <c r="A157" s="24" t="s">
        <v>282</v>
      </c>
      <c r="B157" s="32" t="s">
        <v>281</v>
      </c>
      <c r="C157" s="25" t="s">
        <v>177</v>
      </c>
      <c r="D157" s="26" t="s">
        <v>178</v>
      </c>
      <c r="E157" s="27" t="s">
        <v>13</v>
      </c>
      <c r="F157" s="27" t="s">
        <v>13</v>
      </c>
      <c r="G157" s="55">
        <v>3809.8</v>
      </c>
      <c r="H157" s="44">
        <v>3809.8</v>
      </c>
      <c r="I157" s="44"/>
      <c r="J157" s="45"/>
    </row>
    <row r="158" spans="1:10" ht="51" x14ac:dyDescent="0.25">
      <c r="A158" s="24" t="s">
        <v>284</v>
      </c>
      <c r="B158" s="32" t="s">
        <v>283</v>
      </c>
      <c r="C158" s="25" t="s">
        <v>181</v>
      </c>
      <c r="D158" s="26" t="s">
        <v>182</v>
      </c>
      <c r="E158" s="27" t="s">
        <v>13</v>
      </c>
      <c r="F158" s="27" t="s">
        <v>13</v>
      </c>
      <c r="G158" s="55">
        <v>17997.900000000001</v>
      </c>
      <c r="H158" s="44">
        <v>18810</v>
      </c>
      <c r="I158" s="44">
        <v>18810</v>
      </c>
      <c r="J158" s="45">
        <v>18810</v>
      </c>
    </row>
    <row r="159" spans="1:10" ht="51" x14ac:dyDescent="0.25">
      <c r="A159" s="24" t="s">
        <v>286</v>
      </c>
      <c r="B159" s="32" t="s">
        <v>285</v>
      </c>
      <c r="C159" s="25" t="s">
        <v>57</v>
      </c>
      <c r="D159" s="26" t="s">
        <v>58</v>
      </c>
      <c r="E159" s="27" t="s">
        <v>13</v>
      </c>
      <c r="F159" s="27" t="s">
        <v>13</v>
      </c>
      <c r="G159" s="55"/>
      <c r="H159" s="44">
        <v>50510.8</v>
      </c>
      <c r="I159" s="44"/>
      <c r="J159" s="45"/>
    </row>
    <row r="160" spans="1:10" ht="38.25" x14ac:dyDescent="0.25">
      <c r="A160" s="24" t="s">
        <v>288</v>
      </c>
      <c r="B160" s="32" t="s">
        <v>287</v>
      </c>
      <c r="C160" s="25" t="s">
        <v>89</v>
      </c>
      <c r="D160" s="26" t="s">
        <v>90</v>
      </c>
      <c r="E160" s="27" t="s">
        <v>13</v>
      </c>
      <c r="F160" s="27" t="s">
        <v>13</v>
      </c>
      <c r="G160" s="55"/>
      <c r="H160" s="44"/>
      <c r="I160" s="44"/>
      <c r="J160" s="45"/>
    </row>
    <row r="161" spans="1:10" ht="51" x14ac:dyDescent="0.25">
      <c r="A161" s="24" t="s">
        <v>290</v>
      </c>
      <c r="B161" s="32" t="s">
        <v>289</v>
      </c>
      <c r="C161" s="25" t="s">
        <v>103</v>
      </c>
      <c r="D161" s="26" t="s">
        <v>104</v>
      </c>
      <c r="E161" s="27" t="s">
        <v>13</v>
      </c>
      <c r="F161" s="27" t="s">
        <v>13</v>
      </c>
      <c r="G161" s="55"/>
      <c r="H161" s="44">
        <v>2284.1</v>
      </c>
      <c r="I161" s="44"/>
      <c r="J161" s="45"/>
    </row>
    <row r="162" spans="1:10" ht="51" x14ac:dyDescent="0.25">
      <c r="A162" s="24" t="s">
        <v>292</v>
      </c>
      <c r="B162" s="32" t="s">
        <v>291</v>
      </c>
      <c r="C162" s="25" t="s">
        <v>197</v>
      </c>
      <c r="D162" s="26" t="s">
        <v>198</v>
      </c>
      <c r="E162" s="27" t="s">
        <v>13</v>
      </c>
      <c r="F162" s="27" t="s">
        <v>13</v>
      </c>
      <c r="G162" s="55">
        <v>10946.1</v>
      </c>
      <c r="H162" s="44">
        <v>15495.6</v>
      </c>
      <c r="I162" s="44">
        <v>11394.8</v>
      </c>
      <c r="J162" s="45">
        <v>11394.8</v>
      </c>
    </row>
    <row r="163" spans="1:10" ht="38.25" x14ac:dyDescent="0.25">
      <c r="A163" s="24" t="s">
        <v>294</v>
      </c>
      <c r="B163" s="32" t="s">
        <v>293</v>
      </c>
      <c r="C163" s="25" t="s">
        <v>191</v>
      </c>
      <c r="D163" s="26" t="s">
        <v>192</v>
      </c>
      <c r="E163" s="27" t="s">
        <v>13</v>
      </c>
      <c r="F163" s="27" t="s">
        <v>13</v>
      </c>
      <c r="G163" s="55"/>
      <c r="H163" s="44">
        <v>4970.2</v>
      </c>
      <c r="I163" s="44"/>
      <c r="J163" s="45"/>
    </row>
    <row r="164" spans="1:10" ht="38.25" x14ac:dyDescent="0.25">
      <c r="A164" s="24" t="s">
        <v>296</v>
      </c>
      <c r="B164" s="32" t="s">
        <v>295</v>
      </c>
      <c r="C164" s="25" t="s">
        <v>177</v>
      </c>
      <c r="D164" s="26" t="s">
        <v>178</v>
      </c>
      <c r="E164" s="27" t="s">
        <v>13</v>
      </c>
      <c r="F164" s="27" t="s">
        <v>13</v>
      </c>
      <c r="G164" s="55">
        <v>8530.2999999999993</v>
      </c>
      <c r="H164" s="44">
        <v>7754</v>
      </c>
      <c r="I164" s="44"/>
      <c r="J164" s="45"/>
    </row>
    <row r="165" spans="1:10" ht="25.5" x14ac:dyDescent="0.25">
      <c r="A165" s="24" t="s">
        <v>298</v>
      </c>
      <c r="B165" s="32" t="s">
        <v>297</v>
      </c>
      <c r="C165" s="25" t="s">
        <v>177</v>
      </c>
      <c r="D165" s="26" t="s">
        <v>178</v>
      </c>
      <c r="E165" s="27" t="s">
        <v>13</v>
      </c>
      <c r="F165" s="27" t="s">
        <v>13</v>
      </c>
      <c r="G165" s="55">
        <v>1299.3</v>
      </c>
      <c r="H165" s="44"/>
      <c r="I165" s="44"/>
      <c r="J165" s="45"/>
    </row>
    <row r="166" spans="1:10" ht="51" x14ac:dyDescent="0.25">
      <c r="A166" s="24" t="s">
        <v>300</v>
      </c>
      <c r="B166" s="32" t="s">
        <v>299</v>
      </c>
      <c r="C166" s="25" t="s">
        <v>61</v>
      </c>
      <c r="D166" s="26" t="s">
        <v>62</v>
      </c>
      <c r="E166" s="27" t="s">
        <v>13</v>
      </c>
      <c r="F166" s="27" t="s">
        <v>13</v>
      </c>
      <c r="G166" s="55">
        <v>45662.9</v>
      </c>
      <c r="H166" s="44">
        <v>41000.5</v>
      </c>
      <c r="I166" s="44">
        <v>46621.4</v>
      </c>
      <c r="J166" s="45">
        <v>44654.5</v>
      </c>
    </row>
    <row r="167" spans="1:10" ht="51" x14ac:dyDescent="0.25">
      <c r="A167" s="24" t="s">
        <v>302</v>
      </c>
      <c r="B167" s="32" t="s">
        <v>301</v>
      </c>
      <c r="C167" s="25" t="s">
        <v>57</v>
      </c>
      <c r="D167" s="26" t="s">
        <v>58</v>
      </c>
      <c r="E167" s="27" t="s">
        <v>13</v>
      </c>
      <c r="F167" s="27" t="s">
        <v>13</v>
      </c>
      <c r="G167" s="55">
        <v>7601.7</v>
      </c>
      <c r="H167" s="44"/>
      <c r="I167" s="44"/>
      <c r="J167" s="45"/>
    </row>
    <row r="168" spans="1:10" ht="51" x14ac:dyDescent="0.25">
      <c r="A168" s="24" t="s">
        <v>304</v>
      </c>
      <c r="B168" s="32" t="s">
        <v>303</v>
      </c>
      <c r="C168" s="25" t="s">
        <v>173</v>
      </c>
      <c r="D168" s="26" t="s">
        <v>174</v>
      </c>
      <c r="E168" s="27" t="s">
        <v>13</v>
      </c>
      <c r="F168" s="27" t="s">
        <v>13</v>
      </c>
      <c r="G168" s="55">
        <v>598367.5</v>
      </c>
      <c r="H168" s="44">
        <v>1090774.6000000001</v>
      </c>
      <c r="I168" s="44">
        <v>484608.8</v>
      </c>
      <c r="J168" s="45">
        <v>85309.6</v>
      </c>
    </row>
    <row r="169" spans="1:10" ht="63.75" x14ac:dyDescent="0.25">
      <c r="A169" s="24" t="s">
        <v>306</v>
      </c>
      <c r="B169" s="32" t="s">
        <v>305</v>
      </c>
      <c r="C169" s="25" t="s">
        <v>155</v>
      </c>
      <c r="D169" s="26" t="s">
        <v>156</v>
      </c>
      <c r="E169" s="27" t="s">
        <v>13</v>
      </c>
      <c r="F169" s="27" t="s">
        <v>13</v>
      </c>
      <c r="G169" s="55">
        <v>12628.6</v>
      </c>
      <c r="H169" s="44">
        <v>6885</v>
      </c>
      <c r="I169" s="44">
        <v>6885</v>
      </c>
      <c r="J169" s="45">
        <v>6885</v>
      </c>
    </row>
    <row r="170" spans="1:10" ht="63.75" x14ac:dyDescent="0.25">
      <c r="A170" s="24" t="s">
        <v>308</v>
      </c>
      <c r="B170" s="32" t="s">
        <v>307</v>
      </c>
      <c r="C170" s="25" t="s">
        <v>155</v>
      </c>
      <c r="D170" s="26" t="s">
        <v>156</v>
      </c>
      <c r="E170" s="27" t="s">
        <v>13</v>
      </c>
      <c r="F170" s="27" t="s">
        <v>13</v>
      </c>
      <c r="G170" s="55">
        <v>4785.2</v>
      </c>
      <c r="H170" s="44">
        <v>6523.4</v>
      </c>
      <c r="I170" s="44">
        <v>6523.4</v>
      </c>
      <c r="J170" s="45">
        <v>6523.4</v>
      </c>
    </row>
    <row r="171" spans="1:10" ht="63.75" x14ac:dyDescent="0.25">
      <c r="A171" s="24" t="s">
        <v>310</v>
      </c>
      <c r="B171" s="32" t="s">
        <v>309</v>
      </c>
      <c r="C171" s="25" t="s">
        <v>155</v>
      </c>
      <c r="D171" s="26" t="s">
        <v>156</v>
      </c>
      <c r="E171" s="27" t="s">
        <v>13</v>
      </c>
      <c r="F171" s="27" t="s">
        <v>13</v>
      </c>
      <c r="G171" s="55">
        <v>78593</v>
      </c>
      <c r="H171" s="44">
        <v>84073.4</v>
      </c>
      <c r="I171" s="44">
        <v>84073.4</v>
      </c>
      <c r="J171" s="45">
        <v>84073.4</v>
      </c>
    </row>
    <row r="172" spans="1:10" ht="63.75" x14ac:dyDescent="0.25">
      <c r="A172" s="24" t="s">
        <v>312</v>
      </c>
      <c r="B172" s="32" t="s">
        <v>311</v>
      </c>
      <c r="C172" s="25" t="s">
        <v>155</v>
      </c>
      <c r="D172" s="26" t="s">
        <v>156</v>
      </c>
      <c r="E172" s="27" t="s">
        <v>13</v>
      </c>
      <c r="F172" s="27" t="s">
        <v>13</v>
      </c>
      <c r="G172" s="55">
        <v>21906.400000000001</v>
      </c>
      <c r="H172" s="44"/>
      <c r="I172" s="44"/>
      <c r="J172" s="45"/>
    </row>
    <row r="173" spans="1:10" ht="51" x14ac:dyDescent="0.25">
      <c r="A173" s="24" t="s">
        <v>314</v>
      </c>
      <c r="B173" s="32" t="s">
        <v>313</v>
      </c>
      <c r="C173" s="25" t="s">
        <v>157</v>
      </c>
      <c r="D173" s="26" t="s">
        <v>158</v>
      </c>
      <c r="E173" s="27" t="s">
        <v>13</v>
      </c>
      <c r="F173" s="27" t="s">
        <v>13</v>
      </c>
      <c r="G173" s="55">
        <v>130985.1</v>
      </c>
      <c r="H173" s="44"/>
      <c r="I173" s="44"/>
      <c r="J173" s="45"/>
    </row>
    <row r="174" spans="1:10" ht="51" x14ac:dyDescent="0.25">
      <c r="A174" s="24" t="s">
        <v>316</v>
      </c>
      <c r="B174" s="32" t="s">
        <v>315</v>
      </c>
      <c r="C174" s="25" t="s">
        <v>125</v>
      </c>
      <c r="D174" s="26" t="s">
        <v>126</v>
      </c>
      <c r="E174" s="27" t="s">
        <v>13</v>
      </c>
      <c r="F174" s="27" t="s">
        <v>13</v>
      </c>
      <c r="G174" s="55">
        <v>65075.3</v>
      </c>
      <c r="H174" s="44"/>
      <c r="I174" s="44"/>
      <c r="J174" s="45"/>
    </row>
    <row r="175" spans="1:10" ht="51" x14ac:dyDescent="0.25">
      <c r="A175" s="24" t="s">
        <v>318</v>
      </c>
      <c r="B175" s="32" t="s">
        <v>317</v>
      </c>
      <c r="C175" s="25" t="s">
        <v>177</v>
      </c>
      <c r="D175" s="26" t="s">
        <v>178</v>
      </c>
      <c r="E175" s="27" t="s">
        <v>13</v>
      </c>
      <c r="F175" s="27" t="s">
        <v>13</v>
      </c>
      <c r="G175" s="55"/>
      <c r="H175" s="44"/>
      <c r="I175" s="44"/>
      <c r="J175" s="45"/>
    </row>
    <row r="176" spans="1:10" ht="51" x14ac:dyDescent="0.25">
      <c r="A176" s="24" t="s">
        <v>320</v>
      </c>
      <c r="B176" s="32" t="s">
        <v>319</v>
      </c>
      <c r="C176" s="25" t="s">
        <v>125</v>
      </c>
      <c r="D176" s="26" t="s">
        <v>126</v>
      </c>
      <c r="E176" s="27" t="s">
        <v>13</v>
      </c>
      <c r="F176" s="27" t="s">
        <v>13</v>
      </c>
      <c r="G176" s="55">
        <v>4410.8</v>
      </c>
      <c r="H176" s="44"/>
      <c r="I176" s="44"/>
      <c r="J176" s="45"/>
    </row>
    <row r="177" spans="1:10" ht="63.75" x14ac:dyDescent="0.25">
      <c r="A177" s="24" t="s">
        <v>322</v>
      </c>
      <c r="B177" s="32" t="s">
        <v>321</v>
      </c>
      <c r="C177" s="25" t="s">
        <v>155</v>
      </c>
      <c r="D177" s="26" t="s">
        <v>156</v>
      </c>
      <c r="E177" s="27" t="s">
        <v>13</v>
      </c>
      <c r="F177" s="27" t="s">
        <v>13</v>
      </c>
      <c r="G177" s="55"/>
      <c r="H177" s="44">
        <v>45498.400000000001</v>
      </c>
      <c r="I177" s="44">
        <v>34914.9</v>
      </c>
      <c r="J177" s="45"/>
    </row>
    <row r="178" spans="1:10" ht="51" x14ac:dyDescent="0.25">
      <c r="A178" s="24" t="s">
        <v>322</v>
      </c>
      <c r="B178" s="32" t="s">
        <v>321</v>
      </c>
      <c r="C178" s="25" t="s">
        <v>83</v>
      </c>
      <c r="D178" s="26" t="s">
        <v>84</v>
      </c>
      <c r="E178" s="27" t="s">
        <v>13</v>
      </c>
      <c r="F178" s="27" t="s">
        <v>13</v>
      </c>
      <c r="G178" s="55"/>
      <c r="H178" s="44"/>
      <c r="I178" s="44">
        <v>130322.4</v>
      </c>
      <c r="J178" s="45"/>
    </row>
    <row r="179" spans="1:10" ht="63.75" x14ac:dyDescent="0.25">
      <c r="A179" s="24" t="s">
        <v>324</v>
      </c>
      <c r="B179" s="32" t="s">
        <v>323</v>
      </c>
      <c r="C179" s="25" t="s">
        <v>157</v>
      </c>
      <c r="D179" s="26" t="s">
        <v>158</v>
      </c>
      <c r="E179" s="27" t="s">
        <v>13</v>
      </c>
      <c r="F179" s="27" t="s">
        <v>13</v>
      </c>
      <c r="G179" s="55">
        <v>25152.1</v>
      </c>
      <c r="H179" s="44"/>
      <c r="I179" s="44"/>
      <c r="J179" s="45"/>
    </row>
    <row r="180" spans="1:10" ht="51" x14ac:dyDescent="0.25">
      <c r="A180" s="24" t="s">
        <v>326</v>
      </c>
      <c r="B180" s="32" t="s">
        <v>325</v>
      </c>
      <c r="C180" s="25" t="s">
        <v>159</v>
      </c>
      <c r="D180" s="26" t="s">
        <v>160</v>
      </c>
      <c r="E180" s="27" t="s">
        <v>13</v>
      </c>
      <c r="F180" s="27" t="s">
        <v>13</v>
      </c>
      <c r="G180" s="55">
        <v>11235.2</v>
      </c>
      <c r="H180" s="44">
        <v>12024.1</v>
      </c>
      <c r="I180" s="44">
        <v>12024.1</v>
      </c>
      <c r="J180" s="45">
        <v>12024.2</v>
      </c>
    </row>
    <row r="181" spans="1:10" ht="51" x14ac:dyDescent="0.25">
      <c r="A181" s="24" t="s">
        <v>328</v>
      </c>
      <c r="B181" s="32" t="s">
        <v>327</v>
      </c>
      <c r="C181" s="25" t="s">
        <v>171</v>
      </c>
      <c r="D181" s="26" t="s">
        <v>172</v>
      </c>
      <c r="E181" s="27" t="s">
        <v>13</v>
      </c>
      <c r="F181" s="27" t="s">
        <v>13</v>
      </c>
      <c r="G181" s="55">
        <v>929.1</v>
      </c>
      <c r="H181" s="44">
        <v>243.5</v>
      </c>
      <c r="I181" s="44">
        <v>251.5</v>
      </c>
      <c r="J181" s="45">
        <v>261.5</v>
      </c>
    </row>
    <row r="182" spans="1:10" ht="38.25" x14ac:dyDescent="0.25">
      <c r="A182" s="24" t="s">
        <v>330</v>
      </c>
      <c r="B182" s="32" t="s">
        <v>329</v>
      </c>
      <c r="C182" s="25" t="s">
        <v>55</v>
      </c>
      <c r="D182" s="26" t="s">
        <v>56</v>
      </c>
      <c r="E182" s="27" t="s">
        <v>13</v>
      </c>
      <c r="F182" s="27" t="s">
        <v>13</v>
      </c>
      <c r="G182" s="55">
        <v>7284.1</v>
      </c>
      <c r="H182" s="44">
        <v>6620.5</v>
      </c>
      <c r="I182" s="44">
        <v>6620.5</v>
      </c>
      <c r="J182" s="45">
        <v>6620.5</v>
      </c>
    </row>
    <row r="183" spans="1:10" ht="51" x14ac:dyDescent="0.25">
      <c r="A183" s="24" t="s">
        <v>332</v>
      </c>
      <c r="B183" s="32" t="s">
        <v>331</v>
      </c>
      <c r="C183" s="25" t="s">
        <v>141</v>
      </c>
      <c r="D183" s="26" t="s">
        <v>142</v>
      </c>
      <c r="E183" s="27" t="s">
        <v>13</v>
      </c>
      <c r="F183" s="27" t="s">
        <v>13</v>
      </c>
      <c r="G183" s="55">
        <v>222320.8</v>
      </c>
      <c r="H183" s="44">
        <v>226457.1</v>
      </c>
      <c r="I183" s="44">
        <v>216073.2</v>
      </c>
      <c r="J183" s="45">
        <v>219683.3</v>
      </c>
    </row>
    <row r="184" spans="1:10" ht="51" x14ac:dyDescent="0.25">
      <c r="A184" s="24" t="s">
        <v>334</v>
      </c>
      <c r="B184" s="32" t="s">
        <v>333</v>
      </c>
      <c r="C184" s="25" t="s">
        <v>175</v>
      </c>
      <c r="D184" s="26" t="s">
        <v>176</v>
      </c>
      <c r="E184" s="27" t="s">
        <v>13</v>
      </c>
      <c r="F184" s="27" t="s">
        <v>13</v>
      </c>
      <c r="G184" s="55">
        <v>353.7</v>
      </c>
      <c r="H184" s="44">
        <v>697.8</v>
      </c>
      <c r="I184" s="44">
        <v>655.4</v>
      </c>
      <c r="J184" s="45">
        <v>595.20000000000005</v>
      </c>
    </row>
    <row r="185" spans="1:10" ht="51" x14ac:dyDescent="0.25">
      <c r="A185" s="24" t="s">
        <v>336</v>
      </c>
      <c r="B185" s="32" t="s">
        <v>335</v>
      </c>
      <c r="C185" s="25" t="s">
        <v>175</v>
      </c>
      <c r="D185" s="26" t="s">
        <v>176</v>
      </c>
      <c r="E185" s="27" t="s">
        <v>13</v>
      </c>
      <c r="F185" s="27" t="s">
        <v>13</v>
      </c>
      <c r="G185" s="55">
        <v>1002.6</v>
      </c>
      <c r="H185" s="44">
        <v>1130.4000000000001</v>
      </c>
      <c r="I185" s="44">
        <v>1285.8</v>
      </c>
      <c r="J185" s="45">
        <v>1394.1</v>
      </c>
    </row>
    <row r="186" spans="1:10" ht="63.75" x14ac:dyDescent="0.25">
      <c r="A186" s="24" t="s">
        <v>338</v>
      </c>
      <c r="B186" s="32" t="s">
        <v>337</v>
      </c>
      <c r="C186" s="25" t="s">
        <v>175</v>
      </c>
      <c r="D186" s="26" t="s">
        <v>176</v>
      </c>
      <c r="E186" s="27" t="s">
        <v>13</v>
      </c>
      <c r="F186" s="27" t="s">
        <v>13</v>
      </c>
      <c r="G186" s="55">
        <v>1762.4</v>
      </c>
      <c r="H186" s="44">
        <v>3577.4</v>
      </c>
      <c r="I186" s="44">
        <v>3563.7</v>
      </c>
      <c r="J186" s="45">
        <v>3548.2</v>
      </c>
    </row>
    <row r="187" spans="1:10" ht="51" x14ac:dyDescent="0.25">
      <c r="A187" s="24" t="s">
        <v>340</v>
      </c>
      <c r="B187" s="32" t="s">
        <v>339</v>
      </c>
      <c r="C187" s="25" t="s">
        <v>175</v>
      </c>
      <c r="D187" s="26" t="s">
        <v>176</v>
      </c>
      <c r="E187" s="27" t="s">
        <v>13</v>
      </c>
      <c r="F187" s="27" t="s">
        <v>13</v>
      </c>
      <c r="G187" s="55">
        <v>19960.400000000001</v>
      </c>
      <c r="H187" s="44">
        <v>18292.099999999999</v>
      </c>
      <c r="I187" s="44">
        <v>20030.3</v>
      </c>
      <c r="J187" s="45">
        <v>20831.8</v>
      </c>
    </row>
    <row r="188" spans="1:10" ht="51" x14ac:dyDescent="0.25">
      <c r="A188" s="24" t="s">
        <v>342</v>
      </c>
      <c r="B188" s="32" t="s">
        <v>341</v>
      </c>
      <c r="C188" s="25" t="s">
        <v>175</v>
      </c>
      <c r="D188" s="26" t="s">
        <v>176</v>
      </c>
      <c r="E188" s="27" t="s">
        <v>13</v>
      </c>
      <c r="F188" s="27" t="s">
        <v>13</v>
      </c>
      <c r="G188" s="55">
        <v>35.799999999999997</v>
      </c>
      <c r="H188" s="44">
        <v>26.3</v>
      </c>
      <c r="I188" s="44">
        <v>27</v>
      </c>
      <c r="J188" s="45">
        <v>27.7</v>
      </c>
    </row>
    <row r="189" spans="1:10" ht="38.25" x14ac:dyDescent="0.25">
      <c r="A189" s="24" t="s">
        <v>344</v>
      </c>
      <c r="B189" s="32" t="s">
        <v>343</v>
      </c>
      <c r="C189" s="25" t="s">
        <v>175</v>
      </c>
      <c r="D189" s="26" t="s">
        <v>176</v>
      </c>
      <c r="E189" s="27" t="s">
        <v>13</v>
      </c>
      <c r="F189" s="27" t="s">
        <v>13</v>
      </c>
      <c r="G189" s="55">
        <v>270590</v>
      </c>
      <c r="H189" s="44">
        <v>255682.8</v>
      </c>
      <c r="I189" s="44">
        <v>255682.3</v>
      </c>
      <c r="J189" s="45">
        <v>255682.3</v>
      </c>
    </row>
    <row r="190" spans="1:10" ht="51" x14ac:dyDescent="0.25">
      <c r="A190" s="24" t="s">
        <v>346</v>
      </c>
      <c r="B190" s="32" t="s">
        <v>345</v>
      </c>
      <c r="C190" s="25" t="s">
        <v>57</v>
      </c>
      <c r="D190" s="26" t="s">
        <v>58</v>
      </c>
      <c r="E190" s="27" t="s">
        <v>13</v>
      </c>
      <c r="F190" s="27" t="s">
        <v>13</v>
      </c>
      <c r="G190" s="55">
        <v>3833.7</v>
      </c>
      <c r="H190" s="44">
        <v>5098</v>
      </c>
      <c r="I190" s="44">
        <v>5088.5</v>
      </c>
      <c r="J190" s="45">
        <v>5072.2</v>
      </c>
    </row>
    <row r="191" spans="1:10" ht="63.75" x14ac:dyDescent="0.25">
      <c r="A191" s="24" t="s">
        <v>348</v>
      </c>
      <c r="B191" s="32" t="s">
        <v>347</v>
      </c>
      <c r="C191" s="25" t="s">
        <v>175</v>
      </c>
      <c r="D191" s="26" t="s">
        <v>176</v>
      </c>
      <c r="E191" s="27" t="s">
        <v>13</v>
      </c>
      <c r="F191" s="27" t="s">
        <v>13</v>
      </c>
      <c r="G191" s="55">
        <v>4353</v>
      </c>
      <c r="H191" s="44">
        <v>6688.7</v>
      </c>
      <c r="I191" s="44">
        <v>6969.4</v>
      </c>
      <c r="J191" s="45">
        <v>7235.7</v>
      </c>
    </row>
    <row r="192" spans="1:10" ht="51" x14ac:dyDescent="0.25">
      <c r="A192" s="24" t="s">
        <v>350</v>
      </c>
      <c r="B192" s="32" t="s">
        <v>349</v>
      </c>
      <c r="C192" s="25" t="s">
        <v>175</v>
      </c>
      <c r="D192" s="26" t="s">
        <v>176</v>
      </c>
      <c r="E192" s="27" t="s">
        <v>13</v>
      </c>
      <c r="F192" s="27" t="s">
        <v>13</v>
      </c>
      <c r="G192" s="55">
        <v>177.6</v>
      </c>
      <c r="H192" s="44">
        <v>116.5</v>
      </c>
      <c r="I192" s="44">
        <v>116.5</v>
      </c>
      <c r="J192" s="45">
        <v>116.5</v>
      </c>
    </row>
    <row r="193" spans="1:10" ht="51" x14ac:dyDescent="0.25">
      <c r="A193" s="24" t="s">
        <v>352</v>
      </c>
      <c r="B193" s="32" t="s">
        <v>351</v>
      </c>
      <c r="C193" s="25" t="s">
        <v>181</v>
      </c>
      <c r="D193" s="26" t="s">
        <v>182</v>
      </c>
      <c r="E193" s="27" t="s">
        <v>13</v>
      </c>
      <c r="F193" s="27" t="s">
        <v>13</v>
      </c>
      <c r="G193" s="55">
        <v>139858.20000000001</v>
      </c>
      <c r="H193" s="44">
        <v>202694.7</v>
      </c>
      <c r="I193" s="44">
        <v>206006.1</v>
      </c>
      <c r="J193" s="45">
        <v>206486.8</v>
      </c>
    </row>
    <row r="194" spans="1:10" ht="76.5" x14ac:dyDescent="0.25">
      <c r="A194" s="24" t="s">
        <v>354</v>
      </c>
      <c r="B194" s="32" t="s">
        <v>353</v>
      </c>
      <c r="C194" s="25" t="s">
        <v>175</v>
      </c>
      <c r="D194" s="26" t="s">
        <v>176</v>
      </c>
      <c r="E194" s="27" t="s">
        <v>13</v>
      </c>
      <c r="F194" s="27" t="s">
        <v>13</v>
      </c>
      <c r="G194" s="55">
        <v>203731.4</v>
      </c>
      <c r="H194" s="44">
        <v>203582</v>
      </c>
      <c r="I194" s="44">
        <v>212146.7</v>
      </c>
      <c r="J194" s="45">
        <v>220270.8</v>
      </c>
    </row>
    <row r="195" spans="1:10" ht="76.5" x14ac:dyDescent="0.25">
      <c r="A195" s="24" t="s">
        <v>356</v>
      </c>
      <c r="B195" s="32" t="s">
        <v>355</v>
      </c>
      <c r="C195" s="25" t="s">
        <v>157</v>
      </c>
      <c r="D195" s="26" t="s">
        <v>158</v>
      </c>
      <c r="E195" s="27" t="s">
        <v>13</v>
      </c>
      <c r="F195" s="27" t="s">
        <v>13</v>
      </c>
      <c r="G195" s="55">
        <v>102082.7</v>
      </c>
      <c r="H195" s="44"/>
      <c r="I195" s="44"/>
      <c r="J195" s="45"/>
    </row>
    <row r="196" spans="1:10" ht="51" x14ac:dyDescent="0.25">
      <c r="A196" s="24" t="s">
        <v>358</v>
      </c>
      <c r="B196" s="32" t="s">
        <v>357</v>
      </c>
      <c r="C196" s="25" t="s">
        <v>103</v>
      </c>
      <c r="D196" s="26" t="s">
        <v>104</v>
      </c>
      <c r="E196" s="27" t="s">
        <v>13</v>
      </c>
      <c r="F196" s="27" t="s">
        <v>13</v>
      </c>
      <c r="G196" s="55">
        <v>6819.7</v>
      </c>
      <c r="H196" s="44"/>
      <c r="I196" s="44"/>
      <c r="J196" s="45"/>
    </row>
    <row r="197" spans="1:10" ht="38.25" x14ac:dyDescent="0.25">
      <c r="A197" s="24" t="s">
        <v>360</v>
      </c>
      <c r="B197" s="32" t="s">
        <v>359</v>
      </c>
      <c r="C197" s="25" t="s">
        <v>175</v>
      </c>
      <c r="D197" s="26" t="s">
        <v>176</v>
      </c>
      <c r="E197" s="27" t="s">
        <v>13</v>
      </c>
      <c r="F197" s="27" t="s">
        <v>13</v>
      </c>
      <c r="G197" s="55">
        <v>95454.7</v>
      </c>
      <c r="H197" s="44">
        <v>256044.5</v>
      </c>
      <c r="I197" s="44">
        <v>280750.5</v>
      </c>
      <c r="J197" s="45">
        <v>282996.5</v>
      </c>
    </row>
    <row r="198" spans="1:10" ht="25.5" x14ac:dyDescent="0.25">
      <c r="A198" s="24" t="s">
        <v>362</v>
      </c>
      <c r="B198" s="32" t="s">
        <v>361</v>
      </c>
      <c r="C198" s="25" t="s">
        <v>107</v>
      </c>
      <c r="D198" s="26" t="s">
        <v>108</v>
      </c>
      <c r="E198" s="27" t="s">
        <v>13</v>
      </c>
      <c r="F198" s="27" t="s">
        <v>13</v>
      </c>
      <c r="G198" s="55">
        <v>97790.8</v>
      </c>
      <c r="H198" s="44">
        <v>87485.6</v>
      </c>
      <c r="I198" s="44">
        <v>89083.8</v>
      </c>
      <c r="J198" s="45">
        <v>74923.899999999994</v>
      </c>
    </row>
    <row r="199" spans="1:10" ht="38.25" x14ac:dyDescent="0.25">
      <c r="A199" s="24" t="s">
        <v>364</v>
      </c>
      <c r="B199" s="32" t="s">
        <v>363</v>
      </c>
      <c r="C199" s="25" t="s">
        <v>171</v>
      </c>
      <c r="D199" s="26" t="s">
        <v>172</v>
      </c>
      <c r="E199" s="27" t="s">
        <v>13</v>
      </c>
      <c r="F199" s="27" t="s">
        <v>13</v>
      </c>
      <c r="G199" s="55">
        <v>12097.2</v>
      </c>
      <c r="H199" s="44">
        <v>9926</v>
      </c>
      <c r="I199" s="44">
        <v>9951.1</v>
      </c>
      <c r="J199" s="45">
        <v>9977.2999999999993</v>
      </c>
    </row>
    <row r="200" spans="1:10" ht="38.25" x14ac:dyDescent="0.25">
      <c r="A200" s="24" t="s">
        <v>366</v>
      </c>
      <c r="B200" s="32" t="s">
        <v>365</v>
      </c>
      <c r="C200" s="25" t="s">
        <v>167</v>
      </c>
      <c r="D200" s="26" t="s">
        <v>168</v>
      </c>
      <c r="E200" s="27" t="s">
        <v>13</v>
      </c>
      <c r="F200" s="27" t="s">
        <v>13</v>
      </c>
      <c r="G200" s="55">
        <v>2595.0819999999999</v>
      </c>
      <c r="H200" s="44">
        <v>2569.9</v>
      </c>
      <c r="I200" s="44">
        <v>2569.9</v>
      </c>
      <c r="J200" s="45">
        <v>2569.9</v>
      </c>
    </row>
    <row r="201" spans="1:10" ht="38.25" x14ac:dyDescent="0.25">
      <c r="A201" s="24" t="s">
        <v>366</v>
      </c>
      <c r="B201" s="32" t="s">
        <v>365</v>
      </c>
      <c r="C201" s="25" t="s">
        <v>171</v>
      </c>
      <c r="D201" s="26" t="s">
        <v>172</v>
      </c>
      <c r="E201" s="27" t="s">
        <v>13</v>
      </c>
      <c r="F201" s="27" t="s">
        <v>13</v>
      </c>
      <c r="G201" s="55">
        <v>2351.3000000000002</v>
      </c>
      <c r="H201" s="44">
        <v>3870.3</v>
      </c>
      <c r="I201" s="44">
        <v>3890.1</v>
      </c>
      <c r="J201" s="45">
        <v>3910.7</v>
      </c>
    </row>
    <row r="202" spans="1:10" ht="38.25" x14ac:dyDescent="0.25">
      <c r="A202" s="24" t="s">
        <v>368</v>
      </c>
      <c r="B202" s="32" t="s">
        <v>367</v>
      </c>
      <c r="C202" s="25" t="s">
        <v>175</v>
      </c>
      <c r="D202" s="26" t="s">
        <v>176</v>
      </c>
      <c r="E202" s="27" t="s">
        <v>13</v>
      </c>
      <c r="F202" s="27" t="s">
        <v>13</v>
      </c>
      <c r="G202" s="55">
        <v>449586.4</v>
      </c>
      <c r="H202" s="44">
        <v>634258.80000000005</v>
      </c>
      <c r="I202" s="44">
        <v>658868.4</v>
      </c>
      <c r="J202" s="45">
        <v>685156.5</v>
      </c>
    </row>
    <row r="203" spans="1:10" ht="63.75" x14ac:dyDescent="0.25">
      <c r="A203" s="24" t="s">
        <v>370</v>
      </c>
      <c r="B203" s="32" t="s">
        <v>369</v>
      </c>
      <c r="C203" s="25" t="s">
        <v>57</v>
      </c>
      <c r="D203" s="26" t="s">
        <v>58</v>
      </c>
      <c r="E203" s="27" t="s">
        <v>13</v>
      </c>
      <c r="F203" s="27" t="s">
        <v>13</v>
      </c>
      <c r="G203" s="55">
        <v>305904.2</v>
      </c>
      <c r="H203" s="44"/>
      <c r="I203" s="44"/>
      <c r="J203" s="45"/>
    </row>
    <row r="204" spans="1:10" ht="38.25" x14ac:dyDescent="0.25">
      <c r="A204" s="24" t="s">
        <v>372</v>
      </c>
      <c r="B204" s="32" t="s">
        <v>371</v>
      </c>
      <c r="C204" s="25" t="s">
        <v>157</v>
      </c>
      <c r="D204" s="26" t="s">
        <v>158</v>
      </c>
      <c r="E204" s="27" t="s">
        <v>13</v>
      </c>
      <c r="F204" s="27" t="s">
        <v>13</v>
      </c>
      <c r="G204" s="55">
        <v>46004.5</v>
      </c>
      <c r="H204" s="44">
        <v>35147.1</v>
      </c>
      <c r="I204" s="44">
        <v>35468.800000000003</v>
      </c>
      <c r="J204" s="45">
        <v>35468.800000000003</v>
      </c>
    </row>
    <row r="205" spans="1:10" ht="51" x14ac:dyDescent="0.25">
      <c r="A205" s="24" t="s">
        <v>374</v>
      </c>
      <c r="B205" s="32" t="s">
        <v>373</v>
      </c>
      <c r="C205" s="25" t="s">
        <v>83</v>
      </c>
      <c r="D205" s="26" t="s">
        <v>84</v>
      </c>
      <c r="E205" s="27" t="s">
        <v>13</v>
      </c>
      <c r="F205" s="27" t="s">
        <v>13</v>
      </c>
      <c r="G205" s="55">
        <v>400000</v>
      </c>
      <c r="H205" s="44"/>
      <c r="I205" s="44"/>
      <c r="J205" s="45"/>
    </row>
    <row r="206" spans="1:10" ht="51" x14ac:dyDescent="0.25">
      <c r="A206" s="24" t="s">
        <v>376</v>
      </c>
      <c r="B206" s="32" t="s">
        <v>375</v>
      </c>
      <c r="C206" s="25" t="s">
        <v>59</v>
      </c>
      <c r="D206" s="26" t="s">
        <v>60</v>
      </c>
      <c r="E206" s="27" t="s">
        <v>13</v>
      </c>
      <c r="F206" s="27" t="s">
        <v>13</v>
      </c>
      <c r="G206" s="55">
        <v>537000</v>
      </c>
      <c r="H206" s="44">
        <v>1660000</v>
      </c>
      <c r="I206" s="44">
        <v>2501400</v>
      </c>
      <c r="J206" s="45"/>
    </row>
    <row r="207" spans="1:10" ht="51" x14ac:dyDescent="0.25">
      <c r="A207" s="24" t="s">
        <v>448</v>
      </c>
      <c r="B207" s="32" t="s">
        <v>377</v>
      </c>
      <c r="C207" s="25" t="s">
        <v>57</v>
      </c>
      <c r="D207" s="26" t="s">
        <v>58</v>
      </c>
      <c r="E207" s="27" t="s">
        <v>13</v>
      </c>
      <c r="F207" s="27" t="s">
        <v>13</v>
      </c>
      <c r="G207" s="55">
        <v>78939.8</v>
      </c>
      <c r="H207" s="44"/>
      <c r="I207" s="44"/>
      <c r="J207" s="45"/>
    </row>
    <row r="208" spans="1:10" ht="38.25" x14ac:dyDescent="0.25">
      <c r="A208" s="24" t="s">
        <v>379</v>
      </c>
      <c r="B208" s="32" t="s">
        <v>378</v>
      </c>
      <c r="C208" s="25" t="s">
        <v>157</v>
      </c>
      <c r="D208" s="26" t="s">
        <v>158</v>
      </c>
      <c r="E208" s="27" t="s">
        <v>13</v>
      </c>
      <c r="F208" s="27" t="s">
        <v>13</v>
      </c>
      <c r="G208" s="55">
        <v>35902.800000000003</v>
      </c>
      <c r="H208" s="44"/>
      <c r="I208" s="44"/>
      <c r="J208" s="45"/>
    </row>
    <row r="209" spans="1:10" ht="38.25" x14ac:dyDescent="0.25">
      <c r="A209" s="24" t="s">
        <v>381</v>
      </c>
      <c r="B209" s="32" t="s">
        <v>380</v>
      </c>
      <c r="C209" s="25" t="s">
        <v>157</v>
      </c>
      <c r="D209" s="26" t="s">
        <v>158</v>
      </c>
      <c r="E209" s="27" t="s">
        <v>13</v>
      </c>
      <c r="F209" s="27" t="s">
        <v>13</v>
      </c>
      <c r="G209" s="55">
        <v>38587.800000000003</v>
      </c>
      <c r="H209" s="44"/>
      <c r="I209" s="44"/>
      <c r="J209" s="45"/>
    </row>
    <row r="210" spans="1:10" ht="51" x14ac:dyDescent="0.25">
      <c r="A210" s="24" t="s">
        <v>383</v>
      </c>
      <c r="B210" s="32" t="s">
        <v>382</v>
      </c>
      <c r="C210" s="25" t="s">
        <v>173</v>
      </c>
      <c r="D210" s="26" t="s">
        <v>174</v>
      </c>
      <c r="E210" s="27" t="s">
        <v>13</v>
      </c>
      <c r="F210" s="27" t="s">
        <v>13</v>
      </c>
      <c r="G210" s="55">
        <v>-1551.9059999999999</v>
      </c>
      <c r="H210" s="44"/>
      <c r="I210" s="44"/>
      <c r="J210" s="45"/>
    </row>
    <row r="211" spans="1:10" ht="51" x14ac:dyDescent="0.25">
      <c r="A211" s="24" t="s">
        <v>385</v>
      </c>
      <c r="B211" s="32" t="s">
        <v>384</v>
      </c>
      <c r="C211" s="25" t="s">
        <v>59</v>
      </c>
      <c r="D211" s="26" t="s">
        <v>60</v>
      </c>
      <c r="E211" s="27" t="s">
        <v>13</v>
      </c>
      <c r="F211" s="27" t="s">
        <v>13</v>
      </c>
      <c r="G211" s="55">
        <v>5406360.5420000004</v>
      </c>
      <c r="H211" s="44"/>
      <c r="I211" s="44"/>
      <c r="J211" s="45"/>
    </row>
    <row r="212" spans="1:10" ht="38.25" x14ac:dyDescent="0.25">
      <c r="A212" s="24" t="s">
        <v>387</v>
      </c>
      <c r="B212" s="32" t="s">
        <v>386</v>
      </c>
      <c r="C212" s="25" t="s">
        <v>171</v>
      </c>
      <c r="D212" s="26" t="s">
        <v>172</v>
      </c>
      <c r="E212" s="27" t="s">
        <v>13</v>
      </c>
      <c r="F212" s="27" t="s">
        <v>13</v>
      </c>
      <c r="G212" s="55">
        <v>392.28946999999999</v>
      </c>
      <c r="H212" s="44"/>
      <c r="I212" s="44"/>
      <c r="J212" s="45"/>
    </row>
    <row r="213" spans="1:10" ht="38.25" x14ac:dyDescent="0.25">
      <c r="A213" s="24" t="s">
        <v>387</v>
      </c>
      <c r="B213" s="32" t="s">
        <v>386</v>
      </c>
      <c r="C213" s="25" t="s">
        <v>157</v>
      </c>
      <c r="D213" s="26" t="s">
        <v>158</v>
      </c>
      <c r="E213" s="27" t="s">
        <v>13</v>
      </c>
      <c r="F213" s="27" t="s">
        <v>13</v>
      </c>
      <c r="G213" s="55">
        <v>68.705529999999996</v>
      </c>
      <c r="H213" s="44"/>
      <c r="I213" s="44"/>
      <c r="J213" s="45"/>
    </row>
    <row r="214" spans="1:10" ht="38.25" x14ac:dyDescent="0.25">
      <c r="A214" s="24" t="s">
        <v>389</v>
      </c>
      <c r="B214" s="32" t="s">
        <v>388</v>
      </c>
      <c r="C214" s="25" t="s">
        <v>175</v>
      </c>
      <c r="D214" s="26" t="s">
        <v>176</v>
      </c>
      <c r="E214" s="27" t="s">
        <v>13</v>
      </c>
      <c r="F214" s="27" t="s">
        <v>13</v>
      </c>
      <c r="G214" s="55">
        <v>30.90231</v>
      </c>
      <c r="H214" s="44"/>
      <c r="I214" s="44"/>
      <c r="J214" s="45"/>
    </row>
    <row r="215" spans="1:10" ht="76.5" x14ac:dyDescent="0.25">
      <c r="A215" s="24" t="s">
        <v>391</v>
      </c>
      <c r="B215" s="32" t="s">
        <v>390</v>
      </c>
      <c r="C215" s="25" t="s">
        <v>181</v>
      </c>
      <c r="D215" s="26" t="s">
        <v>182</v>
      </c>
      <c r="E215" s="27" t="s">
        <v>13</v>
      </c>
      <c r="F215" s="27" t="s">
        <v>13</v>
      </c>
      <c r="G215" s="55">
        <v>17.314520000000002</v>
      </c>
      <c r="H215" s="44"/>
      <c r="I215" s="44"/>
      <c r="J215" s="45"/>
    </row>
    <row r="216" spans="1:10" ht="51" x14ac:dyDescent="0.25">
      <c r="A216" s="24" t="s">
        <v>393</v>
      </c>
      <c r="B216" s="32" t="s">
        <v>392</v>
      </c>
      <c r="C216" s="25" t="s">
        <v>125</v>
      </c>
      <c r="D216" s="26" t="s">
        <v>126</v>
      </c>
      <c r="E216" s="27" t="s">
        <v>13</v>
      </c>
      <c r="F216" s="27" t="s">
        <v>13</v>
      </c>
      <c r="G216" s="55">
        <v>2303.7418600000001</v>
      </c>
      <c r="H216" s="44"/>
      <c r="I216" s="44"/>
      <c r="J216" s="45"/>
    </row>
    <row r="217" spans="1:10" ht="51" x14ac:dyDescent="0.25">
      <c r="A217" s="24" t="s">
        <v>393</v>
      </c>
      <c r="B217" s="32" t="s">
        <v>392</v>
      </c>
      <c r="C217" s="25" t="s">
        <v>107</v>
      </c>
      <c r="D217" s="26" t="s">
        <v>108</v>
      </c>
      <c r="E217" s="27" t="s">
        <v>13</v>
      </c>
      <c r="F217" s="27" t="s">
        <v>13</v>
      </c>
      <c r="G217" s="55">
        <v>305.70245</v>
      </c>
      <c r="H217" s="44"/>
      <c r="I217" s="44"/>
      <c r="J217" s="45"/>
    </row>
    <row r="218" spans="1:10" ht="51" x14ac:dyDescent="0.25">
      <c r="A218" s="24" t="s">
        <v>393</v>
      </c>
      <c r="B218" s="32" t="s">
        <v>392</v>
      </c>
      <c r="C218" s="25" t="s">
        <v>173</v>
      </c>
      <c r="D218" s="26" t="s">
        <v>174</v>
      </c>
      <c r="E218" s="27" t="s">
        <v>13</v>
      </c>
      <c r="F218" s="27" t="s">
        <v>13</v>
      </c>
      <c r="G218" s="55">
        <v>42232.178489999998</v>
      </c>
      <c r="H218" s="44"/>
      <c r="I218" s="44"/>
      <c r="J218" s="45"/>
    </row>
    <row r="219" spans="1:10" ht="51" x14ac:dyDescent="0.25">
      <c r="A219" s="24" t="s">
        <v>393</v>
      </c>
      <c r="B219" s="32" t="s">
        <v>392</v>
      </c>
      <c r="C219" s="25" t="s">
        <v>57</v>
      </c>
      <c r="D219" s="26" t="s">
        <v>58</v>
      </c>
      <c r="E219" s="27" t="s">
        <v>13</v>
      </c>
      <c r="F219" s="27" t="s">
        <v>13</v>
      </c>
      <c r="G219" s="55">
        <v>788.50097000000005</v>
      </c>
      <c r="H219" s="44"/>
      <c r="I219" s="44"/>
      <c r="J219" s="45"/>
    </row>
    <row r="220" spans="1:10" ht="51" x14ac:dyDescent="0.25">
      <c r="A220" s="24" t="s">
        <v>393</v>
      </c>
      <c r="B220" s="32" t="s">
        <v>392</v>
      </c>
      <c r="C220" s="25" t="s">
        <v>175</v>
      </c>
      <c r="D220" s="26" t="s">
        <v>176</v>
      </c>
      <c r="E220" s="27" t="s">
        <v>13</v>
      </c>
      <c r="F220" s="27" t="s">
        <v>13</v>
      </c>
      <c r="G220" s="55">
        <v>24.789000000000001</v>
      </c>
      <c r="H220" s="44"/>
      <c r="I220" s="44"/>
      <c r="J220" s="45"/>
    </row>
    <row r="221" spans="1:10" ht="51" x14ac:dyDescent="0.25">
      <c r="A221" s="24" t="s">
        <v>393</v>
      </c>
      <c r="B221" s="32" t="s">
        <v>392</v>
      </c>
      <c r="C221" s="25" t="s">
        <v>183</v>
      </c>
      <c r="D221" s="26" t="s">
        <v>184</v>
      </c>
      <c r="E221" s="27" t="s">
        <v>13</v>
      </c>
      <c r="F221" s="27" t="s">
        <v>13</v>
      </c>
      <c r="G221" s="55">
        <v>99.983999999999995</v>
      </c>
      <c r="H221" s="44"/>
      <c r="I221" s="44"/>
      <c r="J221" s="45"/>
    </row>
    <row r="222" spans="1:10" ht="51" x14ac:dyDescent="0.25">
      <c r="A222" s="24" t="s">
        <v>393</v>
      </c>
      <c r="B222" s="32" t="s">
        <v>392</v>
      </c>
      <c r="C222" s="25" t="s">
        <v>83</v>
      </c>
      <c r="D222" s="26" t="s">
        <v>84</v>
      </c>
      <c r="E222" s="27" t="s">
        <v>13</v>
      </c>
      <c r="F222" s="27" t="s">
        <v>13</v>
      </c>
      <c r="G222" s="55">
        <v>8.0000000000000004E-4</v>
      </c>
      <c r="H222" s="44"/>
      <c r="I222" s="44"/>
      <c r="J222" s="45"/>
    </row>
    <row r="223" spans="1:10" ht="51" x14ac:dyDescent="0.25">
      <c r="A223" s="24" t="s">
        <v>393</v>
      </c>
      <c r="B223" s="32" t="s">
        <v>392</v>
      </c>
      <c r="C223" s="25" t="s">
        <v>191</v>
      </c>
      <c r="D223" s="26" t="s">
        <v>192</v>
      </c>
      <c r="E223" s="27" t="s">
        <v>13</v>
      </c>
      <c r="F223" s="27" t="s">
        <v>13</v>
      </c>
      <c r="G223" s="55">
        <v>29.291350000000001</v>
      </c>
      <c r="H223" s="44"/>
      <c r="I223" s="44"/>
      <c r="J223" s="45"/>
    </row>
    <row r="224" spans="1:10" ht="51" x14ac:dyDescent="0.25">
      <c r="A224" s="24" t="s">
        <v>393</v>
      </c>
      <c r="B224" s="32" t="s">
        <v>392</v>
      </c>
      <c r="C224" s="25" t="s">
        <v>197</v>
      </c>
      <c r="D224" s="26" t="s">
        <v>198</v>
      </c>
      <c r="E224" s="27" t="s">
        <v>13</v>
      </c>
      <c r="F224" s="27" t="s">
        <v>13</v>
      </c>
      <c r="G224" s="55">
        <v>85.8857</v>
      </c>
      <c r="H224" s="44"/>
      <c r="I224" s="44"/>
      <c r="J224" s="45"/>
    </row>
    <row r="225" spans="1:10" ht="38.25" x14ac:dyDescent="0.25">
      <c r="A225" s="24" t="s">
        <v>395</v>
      </c>
      <c r="B225" s="32" t="s">
        <v>394</v>
      </c>
      <c r="C225" s="25" t="s">
        <v>175</v>
      </c>
      <c r="D225" s="26" t="s">
        <v>176</v>
      </c>
      <c r="E225" s="27" t="s">
        <v>13</v>
      </c>
      <c r="F225" s="27" t="s">
        <v>13</v>
      </c>
      <c r="G225" s="55">
        <v>-71.250029999999995</v>
      </c>
      <c r="H225" s="44"/>
      <c r="I225" s="44"/>
      <c r="J225" s="45"/>
    </row>
    <row r="226" spans="1:10" ht="63.75" x14ac:dyDescent="0.25">
      <c r="A226" s="24" t="s">
        <v>397</v>
      </c>
      <c r="B226" s="32" t="s">
        <v>396</v>
      </c>
      <c r="C226" s="25" t="s">
        <v>155</v>
      </c>
      <c r="D226" s="26" t="s">
        <v>156</v>
      </c>
      <c r="E226" s="27" t="s">
        <v>13</v>
      </c>
      <c r="F226" s="27" t="s">
        <v>13</v>
      </c>
      <c r="G226" s="55"/>
      <c r="H226" s="44"/>
      <c r="I226" s="44"/>
      <c r="J226" s="45"/>
    </row>
    <row r="227" spans="1:10" ht="51" x14ac:dyDescent="0.25">
      <c r="A227" s="24" t="s">
        <v>399</v>
      </c>
      <c r="B227" s="32" t="s">
        <v>398</v>
      </c>
      <c r="C227" s="25" t="s">
        <v>103</v>
      </c>
      <c r="D227" s="26" t="s">
        <v>104</v>
      </c>
      <c r="E227" s="27" t="s">
        <v>13</v>
      </c>
      <c r="F227" s="27" t="s">
        <v>13</v>
      </c>
      <c r="G227" s="55">
        <v>-158.60059000000001</v>
      </c>
      <c r="H227" s="44"/>
      <c r="I227" s="44"/>
      <c r="J227" s="45"/>
    </row>
    <row r="228" spans="1:10" ht="51" x14ac:dyDescent="0.25">
      <c r="A228" s="24" t="s">
        <v>401</v>
      </c>
      <c r="B228" s="32" t="s">
        <v>400</v>
      </c>
      <c r="C228" s="25" t="s">
        <v>175</v>
      </c>
      <c r="D228" s="26" t="s">
        <v>176</v>
      </c>
      <c r="E228" s="27" t="s">
        <v>13</v>
      </c>
      <c r="F228" s="27" t="s">
        <v>13</v>
      </c>
      <c r="G228" s="55">
        <v>-2.8969999999999999E-2</v>
      </c>
      <c r="H228" s="44"/>
      <c r="I228" s="44"/>
      <c r="J228" s="45"/>
    </row>
    <row r="229" spans="1:10" ht="51" x14ac:dyDescent="0.25">
      <c r="A229" s="24" t="s">
        <v>403</v>
      </c>
      <c r="B229" s="32" t="s">
        <v>402</v>
      </c>
      <c r="C229" s="25" t="s">
        <v>83</v>
      </c>
      <c r="D229" s="26" t="s">
        <v>84</v>
      </c>
      <c r="E229" s="27" t="s">
        <v>13</v>
      </c>
      <c r="F229" s="27" t="s">
        <v>13</v>
      </c>
      <c r="G229" s="55">
        <v>-3.4000000000000002E-4</v>
      </c>
      <c r="H229" s="44"/>
      <c r="I229" s="44"/>
      <c r="J229" s="45"/>
    </row>
    <row r="230" spans="1:10" ht="51" x14ac:dyDescent="0.25">
      <c r="A230" s="24" t="s">
        <v>405</v>
      </c>
      <c r="B230" s="32" t="s">
        <v>404</v>
      </c>
      <c r="C230" s="25" t="s">
        <v>181</v>
      </c>
      <c r="D230" s="26" t="s">
        <v>182</v>
      </c>
      <c r="E230" s="27" t="s">
        <v>13</v>
      </c>
      <c r="F230" s="27" t="s">
        <v>13</v>
      </c>
      <c r="G230" s="55">
        <v>-621.16177000000005</v>
      </c>
      <c r="H230" s="44"/>
      <c r="I230" s="44"/>
      <c r="J230" s="45"/>
    </row>
    <row r="231" spans="1:10" ht="38.25" x14ac:dyDescent="0.25">
      <c r="A231" s="24" t="s">
        <v>407</v>
      </c>
      <c r="B231" s="32" t="s">
        <v>406</v>
      </c>
      <c r="C231" s="25" t="s">
        <v>175</v>
      </c>
      <c r="D231" s="26" t="s">
        <v>176</v>
      </c>
      <c r="E231" s="27" t="s">
        <v>13</v>
      </c>
      <c r="F231" s="27" t="s">
        <v>13</v>
      </c>
      <c r="G231" s="55">
        <v>-1.72637</v>
      </c>
      <c r="H231" s="44"/>
      <c r="I231" s="44"/>
      <c r="J231" s="45"/>
    </row>
    <row r="232" spans="1:10" ht="51" x14ac:dyDescent="0.25">
      <c r="A232" s="24" t="s">
        <v>409</v>
      </c>
      <c r="B232" s="32" t="s">
        <v>408</v>
      </c>
      <c r="C232" s="25" t="s">
        <v>197</v>
      </c>
      <c r="D232" s="26" t="s">
        <v>198</v>
      </c>
      <c r="E232" s="27" t="s">
        <v>13</v>
      </c>
      <c r="F232" s="27" t="s">
        <v>13</v>
      </c>
      <c r="G232" s="55">
        <v>-2.5999999999999999E-2</v>
      </c>
      <c r="H232" s="44"/>
      <c r="I232" s="44"/>
      <c r="J232" s="45"/>
    </row>
    <row r="233" spans="1:10" ht="63.75" x14ac:dyDescent="0.25">
      <c r="A233" s="24" t="s">
        <v>411</v>
      </c>
      <c r="B233" s="32" t="s">
        <v>410</v>
      </c>
      <c r="C233" s="25" t="s">
        <v>155</v>
      </c>
      <c r="D233" s="26" t="s">
        <v>156</v>
      </c>
      <c r="E233" s="27" t="s">
        <v>13</v>
      </c>
      <c r="F233" s="27" t="s">
        <v>13</v>
      </c>
      <c r="G233" s="55">
        <v>-2.0000000000000002E-5</v>
      </c>
      <c r="H233" s="44"/>
      <c r="I233" s="44"/>
      <c r="J233" s="45"/>
    </row>
    <row r="234" spans="1:10" ht="51" x14ac:dyDescent="0.25">
      <c r="A234" s="24" t="s">
        <v>413</v>
      </c>
      <c r="B234" s="32" t="s">
        <v>412</v>
      </c>
      <c r="C234" s="25" t="s">
        <v>125</v>
      </c>
      <c r="D234" s="26" t="s">
        <v>126</v>
      </c>
      <c r="E234" s="27" t="s">
        <v>13</v>
      </c>
      <c r="F234" s="27" t="s">
        <v>13</v>
      </c>
      <c r="G234" s="55">
        <v>-28.955349999999999</v>
      </c>
      <c r="H234" s="44"/>
      <c r="I234" s="44"/>
      <c r="J234" s="45"/>
    </row>
    <row r="235" spans="1:10" ht="51" x14ac:dyDescent="0.25">
      <c r="A235" s="24" t="s">
        <v>415</v>
      </c>
      <c r="B235" s="32" t="s">
        <v>414</v>
      </c>
      <c r="C235" s="25" t="s">
        <v>141</v>
      </c>
      <c r="D235" s="26" t="s">
        <v>142</v>
      </c>
      <c r="E235" s="27" t="s">
        <v>13</v>
      </c>
      <c r="F235" s="27" t="s">
        <v>13</v>
      </c>
      <c r="G235" s="55">
        <v>-48.629179999999998</v>
      </c>
      <c r="H235" s="44"/>
      <c r="I235" s="44"/>
      <c r="J235" s="45"/>
    </row>
    <row r="236" spans="1:10" ht="38.25" x14ac:dyDescent="0.25">
      <c r="A236" s="24" t="s">
        <v>407</v>
      </c>
      <c r="B236" s="32" t="s">
        <v>416</v>
      </c>
      <c r="C236" s="25" t="s">
        <v>175</v>
      </c>
      <c r="D236" s="26" t="s">
        <v>176</v>
      </c>
      <c r="E236" s="27" t="s">
        <v>13</v>
      </c>
      <c r="F236" s="27" t="s">
        <v>13</v>
      </c>
      <c r="G236" s="55">
        <v>-187.08909</v>
      </c>
      <c r="H236" s="44"/>
      <c r="I236" s="44"/>
      <c r="J236" s="45"/>
    </row>
    <row r="237" spans="1:10" ht="63.75" x14ac:dyDescent="0.25">
      <c r="A237" s="24" t="s">
        <v>418</v>
      </c>
      <c r="B237" s="32" t="s">
        <v>417</v>
      </c>
      <c r="C237" s="25" t="s">
        <v>181</v>
      </c>
      <c r="D237" s="26" t="s">
        <v>182</v>
      </c>
      <c r="E237" s="27" t="s">
        <v>13</v>
      </c>
      <c r="F237" s="27" t="s">
        <v>13</v>
      </c>
      <c r="G237" s="55">
        <v>-46.737000000000002</v>
      </c>
      <c r="H237" s="44"/>
      <c r="I237" s="44"/>
      <c r="J237" s="45"/>
    </row>
    <row r="238" spans="1:10" ht="102" x14ac:dyDescent="0.25">
      <c r="A238" s="24" t="s">
        <v>420</v>
      </c>
      <c r="B238" s="32" t="s">
        <v>419</v>
      </c>
      <c r="C238" s="25" t="s">
        <v>175</v>
      </c>
      <c r="D238" s="26" t="s">
        <v>176</v>
      </c>
      <c r="E238" s="27" t="s">
        <v>13</v>
      </c>
      <c r="F238" s="27" t="s">
        <v>13</v>
      </c>
      <c r="G238" s="55">
        <v>-283.25909000000001</v>
      </c>
      <c r="H238" s="44"/>
      <c r="I238" s="44"/>
      <c r="J238" s="45"/>
    </row>
    <row r="239" spans="1:10" ht="38.25" x14ac:dyDescent="0.25">
      <c r="A239" s="24" t="s">
        <v>422</v>
      </c>
      <c r="B239" s="32" t="s">
        <v>421</v>
      </c>
      <c r="C239" s="25" t="s">
        <v>171</v>
      </c>
      <c r="D239" s="26" t="s">
        <v>172</v>
      </c>
      <c r="E239" s="27" t="s">
        <v>13</v>
      </c>
      <c r="F239" s="27" t="s">
        <v>13</v>
      </c>
      <c r="G239" s="55">
        <v>-4.0759999999999996</v>
      </c>
      <c r="H239" s="44"/>
      <c r="I239" s="44"/>
      <c r="J239" s="45"/>
    </row>
    <row r="240" spans="1:10" ht="38.25" x14ac:dyDescent="0.25">
      <c r="A240" s="24" t="s">
        <v>424</v>
      </c>
      <c r="B240" s="32" t="s">
        <v>423</v>
      </c>
      <c r="C240" s="25" t="s">
        <v>157</v>
      </c>
      <c r="D240" s="26" t="s">
        <v>158</v>
      </c>
      <c r="E240" s="27" t="s">
        <v>13</v>
      </c>
      <c r="F240" s="27" t="s">
        <v>13</v>
      </c>
      <c r="G240" s="55">
        <v>-205.5257</v>
      </c>
      <c r="H240" s="44"/>
      <c r="I240" s="44"/>
      <c r="J240" s="45"/>
    </row>
    <row r="241" spans="1:10" ht="63.75" x14ac:dyDescent="0.25">
      <c r="A241" s="24" t="s">
        <v>426</v>
      </c>
      <c r="B241" s="32" t="s">
        <v>425</v>
      </c>
      <c r="C241" s="25" t="s">
        <v>155</v>
      </c>
      <c r="D241" s="26" t="s">
        <v>156</v>
      </c>
      <c r="E241" s="27" t="s">
        <v>13</v>
      </c>
      <c r="F241" s="27" t="s">
        <v>13</v>
      </c>
      <c r="G241" s="55">
        <v>-5848.0739999999996</v>
      </c>
      <c r="H241" s="44"/>
      <c r="I241" s="44"/>
      <c r="J241" s="45"/>
    </row>
    <row r="242" spans="1:10" ht="38.25" x14ac:dyDescent="0.25">
      <c r="A242" s="24" t="s">
        <v>426</v>
      </c>
      <c r="B242" s="32" t="s">
        <v>425</v>
      </c>
      <c r="C242" s="25" t="s">
        <v>107</v>
      </c>
      <c r="D242" s="26" t="s">
        <v>108</v>
      </c>
      <c r="E242" s="27" t="s">
        <v>13</v>
      </c>
      <c r="F242" s="27" t="s">
        <v>13</v>
      </c>
      <c r="G242" s="55">
        <v>-10.993069999999999</v>
      </c>
      <c r="H242" s="44"/>
      <c r="I242" s="44"/>
      <c r="J242" s="45"/>
    </row>
    <row r="243" spans="1:10" ht="51" x14ac:dyDescent="0.25">
      <c r="A243" s="24" t="s">
        <v>426</v>
      </c>
      <c r="B243" s="32" t="s">
        <v>425</v>
      </c>
      <c r="C243" s="25" t="s">
        <v>57</v>
      </c>
      <c r="D243" s="26" t="s">
        <v>58</v>
      </c>
      <c r="E243" s="27" t="s">
        <v>13</v>
      </c>
      <c r="F243" s="27" t="s">
        <v>13</v>
      </c>
      <c r="G243" s="55">
        <v>-19.7</v>
      </c>
      <c r="H243" s="44"/>
      <c r="I243" s="44"/>
      <c r="J243" s="45"/>
    </row>
    <row r="244" spans="1:10" ht="51" x14ac:dyDescent="0.25">
      <c r="A244" s="28" t="s">
        <v>426</v>
      </c>
      <c r="B244" s="33" t="s">
        <v>425</v>
      </c>
      <c r="C244" s="29" t="s">
        <v>181</v>
      </c>
      <c r="D244" s="30" t="s">
        <v>182</v>
      </c>
      <c r="E244" s="31" t="s">
        <v>13</v>
      </c>
      <c r="F244" s="31" t="s">
        <v>13</v>
      </c>
      <c r="G244" s="56">
        <v>-47.128120000000003</v>
      </c>
      <c r="H244" s="48"/>
      <c r="I244" s="48"/>
      <c r="J244" s="49"/>
    </row>
  </sheetData>
  <autoFilter ref="A6:N244"/>
  <mergeCells count="8">
    <mergeCell ref="H4:H5"/>
    <mergeCell ref="I4:J4"/>
    <mergeCell ref="A4:A5"/>
    <mergeCell ref="B4:B5"/>
    <mergeCell ref="C4:C5"/>
    <mergeCell ref="D4:D5"/>
    <mergeCell ref="E4:F4"/>
    <mergeCell ref="G4:G5"/>
  </mergeCells>
  <pageMargins left="0.70866141732283472" right="0.39370078740157483" top="0.66" bottom="0.34" header="0.31496062992125984" footer="0.17"/>
  <pageSetup paperSize="9" scale="57" fitToHeight="42" orientation="landscape"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Date</vt:lpstr>
      <vt:lpstr>DateEnd</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2018-10-19T00:37:57Z</dcterms:modified>
</cp:coreProperties>
</file>